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1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Michael\Desktop\Metal_Images\Filter\"/>
    </mc:Choice>
  </mc:AlternateContent>
  <xr:revisionPtr revIDLastSave="0" documentId="8_{5986BD21-1A08-4DE1-B08A-539C3D7432A5}" xr6:coauthVersionLast="40" xr6:coauthVersionMax="40" xr10:uidLastSave="{00000000-0000-0000-0000-000000000000}"/>
  <bookViews>
    <workbookView xWindow="32760" yWindow="32760" windowWidth="24000" windowHeight="9740"/>
  </bookViews>
  <sheets>
    <sheet name="ISO 16232" sheetId="1" r:id="rId1"/>
  </sheets>
  <definedNames>
    <definedName name="column_classification_area_count">'ISO 16232'!$V$88:$V$92</definedName>
    <definedName name="column_classification_area_percent">'ISO 16232'!$W$88:$W$92</definedName>
    <definedName name="column_classification_count_percent">'ISO 16232'!$U$88:$U$92</definedName>
    <definedName name="column_classification_name">'ISO 16232'!$T$88:$T$92</definedName>
    <definedName name="column_measure_max_length_dec">'ISO 16232'!$AP$87:$AP$96</definedName>
    <definedName name="image_original">'ISO 16232'!$A$26:$G$38</definedName>
    <definedName name="image_original_max_length_dec_0">'ISO 16232'!$A$47:$E$54</definedName>
    <definedName name="image_original_max_length_dec_1">'ISO 16232'!$F$47:$J$54</definedName>
    <definedName name="image_original_max_length_dec_2">'ISO 16232'!$K$47:$O$54</definedName>
    <definedName name="image_original_max_length_dec_3">'ISO 16232'!$A$56:$E$63</definedName>
    <definedName name="image_original_max_length_dec_4">'ISO 16232'!$F$56:$J$63</definedName>
    <definedName name="image_original_max_length_dec_5">'ISO 16232'!$K$56:$O$63</definedName>
    <definedName name="image_original_max_length_dec_6">'ISO 16232'!$A$65:$E$72</definedName>
    <definedName name="image_original_max_length_dec_7">'ISO 16232'!$F$65:$J$72</definedName>
    <definedName name="image_original_max_length_dec_8">'ISO 16232'!$K$65:$O$72</definedName>
    <definedName name="image_original_max_length_dec_9">'ISO 16232'!$F$74:$J$81</definedName>
    <definedName name="image_overlay">'ISO 16232'!$A$90:$I$110</definedName>
    <definedName name="ini_filter_iso16232_components">'ISO 16232'!$W$10</definedName>
    <definedName name="ini_filter_iso16232_method">'ISO 16232'!$W$7</definedName>
    <definedName name="ini_filter_iso16232_wetted_area">'ISO 16232'!$W$9</definedName>
    <definedName name="ini_filter_iso16232_wetted_volume">'ISO 16232'!$W$8</definedName>
    <definedName name="_xlnm.Print_Area" localSheetId="0">'ISO 16232'!$A$1:$O$126</definedName>
    <definedName name="stat_filter_iso16232_clean_code">'ISO 16232'!$F$23</definedName>
    <definedName name="stat_filter_iso16232_clean_level_0">'ISO 16232'!$F$22</definedName>
    <definedName name="stat_filter_iso16232_clean_level_1">'ISO 16232'!$G$22</definedName>
    <definedName name="stat_filter_iso16232_clean_level_2">'ISO 16232'!$H$22</definedName>
    <definedName name="stat_filter_iso16232_clean_level_3">'ISO 16232'!$I$22</definedName>
    <definedName name="stat_filter_iso16232_clean_level_4">'ISO 16232'!$J$22</definedName>
    <definedName name="stat_filter_iso16232_clean_level_5">'ISO 16232'!$K$22</definedName>
    <definedName name="stat_filter_iso16232_clean_level_6">'ISO 16232'!$L$22</definedName>
    <definedName name="stat_filter_iso16232_clean_level_7">'ISO 16232'!$M$22</definedName>
    <definedName name="stat_filter_iso16232_clean_level_8">'ISO 16232'!$N$22</definedName>
    <definedName name="stat_filter_iso16232_clean_level_9">'ISO 16232'!$O$22</definedName>
    <definedName name="stat_filter_iso16232_clean_level_n_0">'ISO 16232'!#REF!</definedName>
    <definedName name="stat_filter_iso16232_clean_level_n_1">'ISO 16232'!#REF!</definedName>
    <definedName name="stat_filter_iso16232_clean_level_n_2">'ISO 16232'!#REF!</definedName>
    <definedName name="stat_filter_iso16232_clean_level_n_3">'ISO 16232'!#REF!</definedName>
    <definedName name="stat_filter_iso16232_clean_level_n_4">'ISO 16232'!#REF!</definedName>
    <definedName name="stat_filter_iso16232_clean_level_n_5">'ISO 16232'!#REF!</definedName>
    <definedName name="stat_filter_iso16232_clean_level_n_6">'ISO 16232'!#REF!</definedName>
    <definedName name="stat_filter_iso16232_clean_level_n_7">'ISO 16232'!#REF!</definedName>
    <definedName name="stat_filter_iso16232_clean_level_n_8">'ISO 16232'!#REF!</definedName>
    <definedName name="stat_filter_iso16232_clean_level_n_9">'ISO 16232'!#REF!</definedName>
    <definedName name="stat_filter_iso16232_clean_level_v_0">'ISO 16232'!#REF!</definedName>
    <definedName name="stat_filter_iso16232_clean_level_v_1">'ISO 16232'!#REF!</definedName>
    <definedName name="stat_filter_iso16232_clean_level_v_2">'ISO 16232'!#REF!</definedName>
    <definedName name="stat_filter_iso16232_clean_level_v_3">'ISO 16232'!#REF!</definedName>
    <definedName name="stat_filter_iso16232_clean_level_v_4">'ISO 16232'!#REF!</definedName>
    <definedName name="stat_filter_iso16232_clean_level_v_5">'ISO 16232'!#REF!</definedName>
    <definedName name="stat_filter_iso16232_clean_level_v_6">'ISO 16232'!#REF!</definedName>
    <definedName name="stat_filter_iso16232_clean_level_v_7">'ISO 16232'!#REF!</definedName>
    <definedName name="stat_filter_iso16232_clean_level_v_8">'ISO 16232'!#REF!</definedName>
    <definedName name="stat_filter_iso16232_clean_level_v_9">'ISO 16232'!#REF!</definedName>
    <definedName name="stat_filter_iso16232_count_per_0">'ISO 16232'!$F$14</definedName>
    <definedName name="stat_filter_iso16232_count_per_1">'ISO 16232'!$G$14</definedName>
    <definedName name="stat_filter_iso16232_count_per_2">'ISO 16232'!$H$14</definedName>
    <definedName name="stat_filter_iso16232_count_per_3">'ISO 16232'!$I$14</definedName>
    <definedName name="stat_filter_iso16232_count_per_4">'ISO 16232'!$J$14</definedName>
    <definedName name="stat_filter_iso16232_count_per_5">'ISO 16232'!$K$14</definedName>
    <definedName name="stat_filter_iso16232_count_per_6">'ISO 16232'!$L$14</definedName>
    <definedName name="stat_filter_iso16232_count_per_7">'ISO 16232'!$M$14</definedName>
    <definedName name="stat_filter_iso16232_count_per_8">'ISO 16232'!$N$14</definedName>
    <definedName name="stat_filter_iso16232_count_per_9">'ISO 16232'!$O$14</definedName>
    <definedName name="stat_filter_iso16232_count_range_0">'ISO 16232'!$F$13</definedName>
    <definedName name="stat_filter_iso16232_count_range_1">'ISO 16232'!$G$13</definedName>
    <definedName name="stat_filter_iso16232_count_range_2">'ISO 16232'!$H$13</definedName>
    <definedName name="stat_filter_iso16232_count_range_3">'ISO 16232'!$I$13</definedName>
    <definedName name="stat_filter_iso16232_count_range_4">'ISO 16232'!$J$13</definedName>
    <definedName name="stat_filter_iso16232_count_range_5">'ISO 16232'!$K$13</definedName>
    <definedName name="stat_filter_iso16232_count_range_6">'ISO 16232'!$L$13</definedName>
    <definedName name="stat_filter_iso16232_count_range_7">'ISO 16232'!$M$13</definedName>
    <definedName name="stat_filter_iso16232_count_range_8">'ISO 16232'!$N$13</definedName>
    <definedName name="stat_filter_iso16232_count_range_9">'ISO 16232'!$O$13</definedName>
    <definedName name="stat_filter_max_particle">'ISO 16232'!$F$24</definedName>
  </definedNames>
  <calcPr calcId="181029"/>
</workbook>
</file>

<file path=xl/calcChain.xml><?xml version="1.0" encoding="utf-8"?>
<calcChain xmlns="http://schemas.openxmlformats.org/spreadsheetml/2006/main">
  <c r="K88" i="1" l="1"/>
  <c r="K46" i="1"/>
  <c r="G18" i="1"/>
  <c r="A14" i="1"/>
  <c r="O18" i="1"/>
  <c r="H18" i="1"/>
  <c r="I18" i="1"/>
  <c r="J18" i="1"/>
  <c r="K18" i="1"/>
  <c r="L18" i="1"/>
  <c r="M18" i="1"/>
  <c r="N18" i="1"/>
  <c r="F18" i="1"/>
  <c r="M7" i="1"/>
  <c r="H7" i="1"/>
  <c r="C7" i="1"/>
  <c r="F12" i="1"/>
  <c r="H5" i="1"/>
  <c r="N92" i="1"/>
  <c r="N93" i="1"/>
  <c r="N91" i="1"/>
  <c r="L92" i="1"/>
  <c r="L93" i="1"/>
  <c r="L91" i="1"/>
  <c r="J92" i="1"/>
  <c r="J93" i="1"/>
  <c r="J91" i="1"/>
  <c r="A55" i="1"/>
  <c r="O12" i="1"/>
  <c r="N12" i="1"/>
  <c r="M12" i="1"/>
  <c r="L12" i="1"/>
  <c r="K12" i="1"/>
  <c r="J12" i="1"/>
  <c r="I12" i="1"/>
  <c r="H12" i="1"/>
  <c r="G12" i="1"/>
  <c r="F82" i="1"/>
  <c r="K73" i="1"/>
  <c r="F73" i="1"/>
  <c r="A73" i="1"/>
  <c r="K64" i="1"/>
  <c r="F64" i="1"/>
  <c r="A64" i="1"/>
  <c r="K55" i="1"/>
  <c r="F55" i="1"/>
  <c r="F20" i="1" l="1"/>
</calcChain>
</file>

<file path=xl/sharedStrings.xml><?xml version="1.0" encoding="utf-8"?>
<sst xmlns="http://schemas.openxmlformats.org/spreadsheetml/2006/main" count="100" uniqueCount="93">
  <si>
    <t>IMT iSolution Inc.</t>
    <phoneticPr fontId="2" type="noConversion"/>
  </si>
  <si>
    <t>Size class</t>
    <phoneticPr fontId="2" type="noConversion"/>
  </si>
  <si>
    <t>B</t>
    <phoneticPr fontId="2" type="noConversion"/>
  </si>
  <si>
    <t>C</t>
    <phoneticPr fontId="2" type="noConversion"/>
  </si>
  <si>
    <t>D</t>
    <phoneticPr fontId="2" type="noConversion"/>
  </si>
  <si>
    <t>E</t>
    <phoneticPr fontId="2" type="noConversion"/>
  </si>
  <si>
    <t>F</t>
    <phoneticPr fontId="2" type="noConversion"/>
  </si>
  <si>
    <t>G</t>
    <phoneticPr fontId="2" type="noConversion"/>
  </si>
  <si>
    <t>H</t>
    <phoneticPr fontId="2" type="noConversion"/>
  </si>
  <si>
    <t>I</t>
    <phoneticPr fontId="2" type="noConversion"/>
  </si>
  <si>
    <t>J</t>
    <phoneticPr fontId="2" type="noConversion"/>
  </si>
  <si>
    <t>K</t>
    <phoneticPr fontId="2" type="noConversion"/>
  </si>
  <si>
    <t>Particle size (μm)</t>
    <phoneticPr fontId="2" type="noConversion"/>
  </si>
  <si>
    <t>particles counted(Cuml:)</t>
    <phoneticPr fontId="2" type="noConversion"/>
  </si>
  <si>
    <t>particles counted(Diff:)</t>
    <phoneticPr fontId="2" type="noConversion"/>
  </si>
  <si>
    <t>Picture</t>
    <phoneticPr fontId="2" type="noConversion"/>
  </si>
  <si>
    <t>Image1</t>
  </si>
  <si>
    <t>Image2</t>
  </si>
  <si>
    <t>Image4</t>
  </si>
  <si>
    <t>Image5</t>
  </si>
  <si>
    <t>Image7</t>
  </si>
  <si>
    <t>Image8</t>
  </si>
  <si>
    <t>Image10</t>
  </si>
  <si>
    <t>Image3</t>
    <phoneticPr fontId="1" type="noConversion"/>
  </si>
  <si>
    <t>Image4</t>
    <phoneticPr fontId="1" type="noConversion"/>
  </si>
  <si>
    <t>Image9</t>
    <phoneticPr fontId="1" type="noConversion"/>
  </si>
  <si>
    <t>Contamination Analysis Result Report(A)</t>
    <phoneticPr fontId="1" type="noConversion"/>
  </si>
  <si>
    <t>page ( 1 ) / (total 3 )</t>
  </si>
  <si>
    <t>page ( 2 ) / ( total 3 )</t>
  </si>
  <si>
    <t>page ( 3 ) / ( total 3 )</t>
  </si>
  <si>
    <t>Type</t>
  </si>
  <si>
    <t>%Area</t>
  </si>
  <si>
    <t>%Count</t>
  </si>
  <si>
    <t>Documentation of 
the filter contamination analysis
(Standard ISO 16232)</t>
    <phoneticPr fontId="2" type="noConversion"/>
  </si>
  <si>
    <t>Contamination Analysis Result Report(B)</t>
    <phoneticPr fontId="1" type="noConversion"/>
  </si>
  <si>
    <t>Documentation of 
the filter contamination analysis
(Standard ISO 16232)</t>
    <phoneticPr fontId="1" type="noConversion"/>
  </si>
  <si>
    <t>Contamination Analysis Result Report(C)</t>
    <phoneticPr fontId="1" type="noConversion"/>
  </si>
  <si>
    <t>Date</t>
    <phoneticPr fontId="1" type="noConversion"/>
  </si>
  <si>
    <t>Operator</t>
    <phoneticPr fontId="1" type="noConversion"/>
  </si>
  <si>
    <t>Wetted Surface</t>
    <phoneticPr fontId="1" type="noConversion"/>
  </si>
  <si>
    <t>Wetted Volume</t>
    <phoneticPr fontId="1" type="noConversion"/>
  </si>
  <si>
    <t>Company</t>
    <phoneticPr fontId="0" type="noConversion"/>
  </si>
  <si>
    <t>Customer</t>
    <phoneticPr fontId="0" type="noConversion"/>
  </si>
  <si>
    <t>Report No</t>
    <phoneticPr fontId="1" type="noConversion"/>
  </si>
  <si>
    <t>Largest particle</t>
    <phoneticPr fontId="2" type="noConversion"/>
  </si>
  <si>
    <t>Sample Name</t>
    <phoneticPr fontId="1" type="noConversion"/>
  </si>
  <si>
    <t>Extraction Method</t>
    <phoneticPr fontId="1" type="noConversion"/>
  </si>
  <si>
    <t>Component Number</t>
    <phoneticPr fontId="1" type="noConversion"/>
  </si>
  <si>
    <r>
      <t>Membrane Filter (</t>
    </r>
    <r>
      <rPr>
        <b/>
        <sz val="10"/>
        <color indexed="8"/>
        <rFont val="맑은 고딕"/>
        <family val="3"/>
        <charset val="129"/>
      </rPr>
      <t>㎛)</t>
    </r>
  </si>
  <si>
    <t>Code for contamination level</t>
  </si>
  <si>
    <r>
      <t>5≤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</t>
    </r>
    <r>
      <rPr>
        <sz val="10"/>
        <color indexed="8"/>
        <rFont val="맑은 고딕"/>
        <family val="3"/>
        <charset val="129"/>
      </rPr>
      <t>&lt;15</t>
    </r>
    <phoneticPr fontId="2" type="noConversion"/>
  </si>
  <si>
    <r>
      <t>15≤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&lt;25</t>
    </r>
    <phoneticPr fontId="2" type="noConversion"/>
  </si>
  <si>
    <r>
      <t>25≤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&lt;50</t>
    </r>
    <phoneticPr fontId="2" type="noConversion"/>
  </si>
  <si>
    <r>
      <t>50≤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&lt;100</t>
    </r>
    <phoneticPr fontId="2" type="noConversion"/>
  </si>
  <si>
    <r>
      <t>100≤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&lt;150</t>
    </r>
    <phoneticPr fontId="2" type="noConversion"/>
  </si>
  <si>
    <r>
      <t>150≤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&lt;200</t>
    </r>
    <phoneticPr fontId="2" type="noConversion"/>
  </si>
  <si>
    <r>
      <t>200≤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&lt;400</t>
    </r>
    <phoneticPr fontId="2" type="noConversion"/>
  </si>
  <si>
    <r>
      <t>600≤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&lt;1000</t>
    </r>
    <phoneticPr fontId="2" type="noConversion"/>
  </si>
  <si>
    <r>
      <t>1000≤</t>
    </r>
    <r>
      <rPr>
        <b/>
        <sz val="10"/>
        <color indexed="8"/>
        <rFont val="맑은 고딕"/>
        <family val="3"/>
        <charset val="129"/>
      </rPr>
      <t>X</t>
    </r>
    <phoneticPr fontId="2" type="noConversion"/>
  </si>
  <si>
    <t>Spec</t>
    <phoneticPr fontId="1" type="noConversion"/>
  </si>
  <si>
    <t>Result</t>
    <phoneticPr fontId="1" type="noConversion"/>
  </si>
  <si>
    <t>Component Cleanliness Code(CCC)</t>
    <phoneticPr fontId="1" type="noConversion"/>
  </si>
  <si>
    <r>
      <t>400≤</t>
    </r>
    <r>
      <rPr>
        <b/>
        <sz val="10"/>
        <color indexed="8"/>
        <rFont val="맑은 고딕"/>
        <family val="3"/>
        <charset val="129"/>
      </rPr>
      <t>X</t>
    </r>
    <r>
      <rPr>
        <sz val="10"/>
        <color indexed="8"/>
        <rFont val="맑은 고딕"/>
        <family val="3"/>
        <charset val="129"/>
      </rPr>
      <t xml:space="preserve">
&lt;</t>
    </r>
    <r>
      <rPr>
        <sz val="10"/>
        <color indexed="8"/>
        <rFont val="맑은 고딕"/>
        <family val="3"/>
        <charset val="129"/>
      </rPr>
      <t>6</t>
    </r>
    <r>
      <rPr>
        <sz val="10"/>
        <color indexed="8"/>
        <rFont val="맑은 고딕"/>
        <family val="3"/>
        <charset val="129"/>
      </rPr>
      <t>00</t>
    </r>
    <phoneticPr fontId="2" type="noConversion"/>
  </si>
  <si>
    <t>Final Result</t>
    <phoneticPr fontId="1" type="noConversion"/>
  </si>
  <si>
    <t>▶ Remark :</t>
    <phoneticPr fontId="1" type="noConversion"/>
  </si>
  <si>
    <t>Weight
(g)</t>
    <phoneticPr fontId="1" type="noConversion"/>
  </si>
  <si>
    <t>Select one from the drop-down menu for copy and paste it</t>
    <phoneticPr fontId="1" type="noConversion"/>
  </si>
  <si>
    <t>Metal only</t>
    <phoneticPr fontId="1" type="noConversion"/>
  </si>
  <si>
    <t>Particles only</t>
    <phoneticPr fontId="1" type="noConversion"/>
  </si>
  <si>
    <t>All Particles with fibers</t>
    <phoneticPr fontId="1" type="noConversion"/>
  </si>
  <si>
    <t>Metal &amp; Particles only</t>
    <phoneticPr fontId="1" type="noConversion"/>
  </si>
  <si>
    <t>C:\Users\Michael\Desktop\Metal_Images\Filter\181213_Corrected_ISO162321.xlt</t>
  </si>
  <si>
    <t>CCC=A(B3/C3/D6/E8/F7/G6/H5/I2/J00/K00)</t>
  </si>
  <si>
    <t>0.475 mm</t>
  </si>
  <si>
    <t>0.473 mm</t>
  </si>
  <si>
    <t>0.454 mm</t>
  </si>
  <si>
    <t>0.415 mm</t>
  </si>
  <si>
    <t>0.380 mm</t>
  </si>
  <si>
    <t>0.349 mm</t>
  </si>
  <si>
    <t>0.327 mm</t>
  </si>
  <si>
    <t>0.324 mm</t>
  </si>
  <si>
    <t>0.310 mm</t>
  </si>
  <si>
    <t>Particle</t>
  </si>
  <si>
    <t>Fiber</t>
  </si>
  <si>
    <t>Reflective</t>
  </si>
  <si>
    <t>No Class</t>
  </si>
  <si>
    <t>3</t>
  </si>
  <si>
    <t>6</t>
  </si>
  <si>
    <t>8</t>
  </si>
  <si>
    <t>7</t>
  </si>
  <si>
    <t>5</t>
  </si>
  <si>
    <t>2</t>
  </si>
  <si>
    <t>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</si>
</sst>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200" formatCode="#,##0_ "/>
    <numFmt numFmtId="203" formatCode=";;;"/>
  </numFmts>
  <fonts count="35" x14ac:knownFonts="1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b/>
      <sz val="13"/>
      <color indexed="8"/>
      <name val="Arial"/>
      <family val="2"/>
    </font>
    <font>
      <b/>
      <u/>
      <sz val="20"/>
      <color indexed="8"/>
      <name val="Arial"/>
      <family val="2"/>
    </font>
    <font>
      <b/>
      <sz val="12"/>
      <color indexed="8"/>
      <name val="Arial"/>
      <family val="2"/>
    </font>
    <font>
      <b/>
      <sz val="10"/>
      <color indexed="8"/>
      <name val="맑은 고딕"/>
      <family val="3"/>
      <charset val="129"/>
    </font>
    <font>
      <sz val="10"/>
      <color indexed="8"/>
      <name val="맑은 고딕"/>
      <family val="3"/>
      <charset val="129"/>
    </font>
    <font>
      <sz val="10"/>
      <color indexed="8"/>
      <name val="맑은 고딕"/>
      <family val="3"/>
      <charset val="129"/>
    </font>
    <font>
      <b/>
      <sz val="10"/>
      <color indexed="8"/>
      <name val="맑은 고딕"/>
      <family val="3"/>
      <charset val="129"/>
    </font>
    <font>
      <sz val="11"/>
      <color rgb="FFFF00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2"/>
      <color indexed="8"/>
      <name val="맑은 고딕"/>
      <family val="3"/>
      <charset val="129"/>
      <scheme val="minor"/>
    </font>
    <font>
      <b/>
      <u/>
      <sz val="20"/>
      <color indexed="8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b/>
      <sz val="12"/>
      <color indexed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11"/>
      <color indexed="12"/>
      <name val="맑은 고딕"/>
      <family val="3"/>
      <charset val="129"/>
      <scheme val="minor"/>
    </font>
    <font>
      <b/>
      <sz val="16"/>
      <color indexed="8"/>
      <name val="맑은 고딕"/>
      <family val="3"/>
      <charset val="129"/>
      <scheme val="minor"/>
    </font>
    <font>
      <sz val="9"/>
      <color indexed="8"/>
      <name val="맑은 고딕"/>
      <family val="3"/>
      <charset val="129"/>
      <scheme val="minor"/>
    </font>
    <font>
      <b/>
      <sz val="10"/>
      <color indexed="8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sz val="11"/>
      <color rgb="FF00FF00"/>
      <name val="맑은 고딕"/>
      <family val="3"/>
      <charset val="129"/>
      <scheme val="minor"/>
    </font>
    <font>
      <sz val="11"/>
      <color rgb="FFFF00FF"/>
      <name val="맑은 고딕"/>
      <family val="3"/>
      <charset val="129"/>
      <scheme val="minor"/>
    </font>
    <font>
      <b/>
      <sz val="13"/>
      <color indexed="8"/>
      <name val="맑은 고딕"/>
      <family val="3"/>
      <charset val="129"/>
      <scheme val="minor"/>
    </font>
    <font>
      <b/>
      <sz val="14"/>
      <color indexed="8"/>
      <name val="맑은 고딕"/>
      <family val="3"/>
      <charset val="129"/>
      <scheme val="minor"/>
    </font>
    <font>
      <sz val="11"/>
      <color indexed="10"/>
      <name val="맑은 고딕"/>
      <family val="3"/>
      <charset val="129"/>
      <scheme val="minor"/>
    </font>
    <font>
      <b/>
      <sz val="11"/>
      <color indexed="1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00B050"/>
      </top>
      <bottom style="medium">
        <color rgb="FF00B050"/>
      </bottom>
      <diagonal/>
    </border>
    <border>
      <left style="thin">
        <color indexed="64"/>
      </left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indexed="64"/>
      </left>
      <right style="thin">
        <color indexed="64"/>
      </right>
      <top style="medium">
        <color rgb="FF0070C0"/>
      </top>
      <bottom style="medium">
        <color rgb="FF0070C0"/>
      </bottom>
      <diagonal/>
    </border>
    <border>
      <left style="thin">
        <color indexed="64"/>
      </left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 style="medium">
        <color rgb="FF0070C0"/>
      </left>
      <right style="thin">
        <color indexed="64"/>
      </right>
      <top style="medium">
        <color rgb="FF0070C0"/>
      </top>
      <bottom style="medium">
        <color rgb="FF0070C0"/>
      </bottom>
      <diagonal/>
    </border>
    <border>
      <left style="medium">
        <color rgb="FF00B050"/>
      </left>
      <right style="thin">
        <color indexed="64"/>
      </right>
      <top style="medium">
        <color rgb="FF00B050"/>
      </top>
      <bottom style="medium">
        <color rgb="FF00B050"/>
      </bottom>
      <diagonal/>
    </border>
    <border>
      <left style="medium">
        <color rgb="FFFF0000"/>
      </left>
      <right style="thin">
        <color indexed="64"/>
      </right>
      <top style="medium">
        <color rgb="FFFF0000"/>
      </top>
      <bottom style="medium">
        <color rgb="FFFF0000"/>
      </bottom>
      <diagonal/>
    </border>
    <border>
      <left style="thin">
        <color indexed="64"/>
      </left>
      <right style="thin">
        <color indexed="64"/>
      </right>
      <top style="medium">
        <color rgb="FFFF0000"/>
      </top>
      <bottom style="medium">
        <color rgb="FFFF0000"/>
      </bottom>
      <diagonal/>
    </border>
    <border>
      <left style="thin">
        <color indexed="64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</borders>
  <cellStyleXfs count="1">
    <xf numFmtId="0" fontId="0" fillId="0" borderId="0"/>
  </cellStyleXfs>
  <cellXfs count="186">
    <xf numFmtId="0" fontId="0" fillId="0" borderId="0" xfId="0"/>
    <xf numFmtId="0" fontId="12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vertical="center"/>
    </xf>
    <xf numFmtId="14" fontId="14" fillId="0" borderId="0" xfId="0" applyNumberFormat="1" applyFont="1" applyFill="1" applyBorder="1" applyAlignment="1">
      <alignment vertical="center"/>
    </xf>
    <xf numFmtId="0" fontId="15" fillId="0" borderId="0" xfId="0" applyFont="1" applyFill="1" applyBorder="1" applyAlignment="1"/>
    <xf numFmtId="0" fontId="0" fillId="0" borderId="0" xfId="0" applyFont="1" applyFill="1"/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2" xfId="0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14" fillId="0" borderId="0" xfId="0" applyFont="1" applyFill="1" applyBorder="1" applyAlignment="1"/>
    <xf numFmtId="0" fontId="16" fillId="0" borderId="3" xfId="0" applyFont="1" applyFill="1" applyBorder="1"/>
    <xf numFmtId="0" fontId="16" fillId="0" borderId="0" xfId="0" applyFont="1" applyFill="1" applyBorder="1"/>
    <xf numFmtId="0" fontId="0" fillId="0" borderId="0" xfId="0" applyFont="1" applyFill="1" applyBorder="1" applyAlignment="1">
      <alignment vertical="center"/>
    </xf>
    <xf numFmtId="0" fontId="0" fillId="0" borderId="0" xfId="0" applyFont="1" applyFill="1" applyAlignment="1">
      <alignment vertical="center"/>
    </xf>
    <xf numFmtId="0" fontId="16" fillId="0" borderId="0" xfId="0" applyFont="1" applyFill="1" applyBorder="1" applyAlignment="1">
      <alignment vertical="top"/>
    </xf>
    <xf numFmtId="0" fontId="0" fillId="0" borderId="0" xfId="0" applyFont="1" applyFill="1" applyBorder="1" applyAlignment="1">
      <alignment vertical="top"/>
    </xf>
    <xf numFmtId="0" fontId="19" fillId="0" borderId="0" xfId="0" applyFont="1" applyFill="1" applyBorder="1" applyAlignment="1">
      <alignment vertical="top"/>
    </xf>
    <xf numFmtId="0" fontId="0" fillId="0" borderId="0" xfId="0" applyFont="1" applyFill="1" applyBorder="1"/>
    <xf numFmtId="0" fontId="20" fillId="0" borderId="0" xfId="0" applyFont="1" applyFill="1" applyBorder="1" applyAlignment="1">
      <alignment vertical="center"/>
    </xf>
    <xf numFmtId="0" fontId="19" fillId="0" borderId="4" xfId="0" applyFont="1" applyFill="1" applyBorder="1" applyAlignment="1">
      <alignment vertical="center"/>
    </xf>
    <xf numFmtId="0" fontId="19" fillId="0" borderId="5" xfId="0" applyFont="1" applyFill="1" applyBorder="1" applyAlignment="1">
      <alignment vertical="center"/>
    </xf>
    <xf numFmtId="0" fontId="0" fillId="0" borderId="5" xfId="0" applyFont="1" applyFill="1" applyBorder="1"/>
    <xf numFmtId="0" fontId="0" fillId="0" borderId="6" xfId="0" applyFont="1" applyFill="1" applyBorder="1"/>
    <xf numFmtId="0" fontId="19" fillId="0" borderId="7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0" fillId="0" borderId="8" xfId="0" applyFont="1" applyFill="1" applyBorder="1"/>
    <xf numFmtId="0" fontId="0" fillId="0" borderId="1" xfId="0" applyFont="1" applyFill="1" applyBorder="1"/>
    <xf numFmtId="0" fontId="0" fillId="0" borderId="2" xfId="0" applyFont="1" applyFill="1" applyBorder="1"/>
    <xf numFmtId="0" fontId="21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right" vertical="center"/>
    </xf>
    <xf numFmtId="0" fontId="0" fillId="0" borderId="7" xfId="0" applyFont="1" applyFill="1" applyBorder="1"/>
    <xf numFmtId="0" fontId="0" fillId="0" borderId="4" xfId="0" applyFont="1" applyFill="1" applyBorder="1"/>
    <xf numFmtId="0" fontId="0" fillId="0" borderId="9" xfId="0" applyFont="1" applyFill="1" applyBorder="1"/>
    <xf numFmtId="0" fontId="0" fillId="0" borderId="10" xfId="0" applyFont="1" applyFill="1" applyBorder="1" applyAlignment="1"/>
    <xf numFmtId="0" fontId="0" fillId="0" borderId="11" xfId="0" applyFont="1" applyFill="1" applyBorder="1" applyAlignment="1"/>
    <xf numFmtId="0" fontId="0" fillId="0" borderId="12" xfId="0" applyFont="1" applyFill="1" applyBorder="1" applyAlignment="1"/>
    <xf numFmtId="0" fontId="0" fillId="0" borderId="3" xfId="0" applyFont="1" applyFill="1" applyBorder="1"/>
    <xf numFmtId="0" fontId="0" fillId="0" borderId="13" xfId="0" applyFont="1" applyFill="1" applyBorder="1"/>
    <xf numFmtId="0" fontId="0" fillId="0" borderId="14" xfId="0" applyFont="1" applyFill="1" applyBorder="1"/>
    <xf numFmtId="0" fontId="23" fillId="2" borderId="15" xfId="0" applyFont="1" applyFill="1" applyBorder="1" applyAlignment="1">
      <alignment horizontal="center" vertical="center"/>
    </xf>
    <xf numFmtId="0" fontId="16" fillId="0" borderId="1" xfId="0" applyFont="1" applyFill="1" applyBorder="1"/>
    <xf numFmtId="0" fontId="13" fillId="0" borderId="0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 vertical="center"/>
    </xf>
    <xf numFmtId="0" fontId="0" fillId="0" borderId="16" xfId="0" applyFont="1" applyFill="1" applyBorder="1"/>
    <xf numFmtId="0" fontId="0" fillId="0" borderId="17" xfId="0" applyFont="1" applyFill="1" applyBorder="1"/>
    <xf numFmtId="0" fontId="0" fillId="0" borderId="18" xfId="0" applyFont="1" applyFill="1" applyBorder="1"/>
    <xf numFmtId="0" fontId="16" fillId="0" borderId="19" xfId="0" applyFont="1" applyFill="1" applyBorder="1"/>
    <xf numFmtId="0" fontId="13" fillId="0" borderId="20" xfId="0" applyFont="1" applyFill="1" applyBorder="1" applyAlignment="1">
      <alignment horizontal="center" vertical="center"/>
    </xf>
    <xf numFmtId="0" fontId="16" fillId="0" borderId="21" xfId="0" applyFont="1" applyFill="1" applyBorder="1"/>
    <xf numFmtId="0" fontId="23" fillId="2" borderId="22" xfId="0" applyFont="1" applyFill="1" applyBorder="1" applyAlignment="1">
      <alignment horizontal="center" vertical="center"/>
    </xf>
    <xf numFmtId="0" fontId="19" fillId="0" borderId="23" xfId="0" applyFont="1" applyFill="1" applyBorder="1" applyAlignment="1">
      <alignment vertical="center"/>
    </xf>
    <xf numFmtId="0" fontId="19" fillId="0" borderId="24" xfId="0" applyFont="1" applyFill="1" applyBorder="1" applyAlignment="1">
      <alignment vertical="center"/>
    </xf>
    <xf numFmtId="0" fontId="19" fillId="0" borderId="3" xfId="0" applyFont="1" applyFill="1" applyBorder="1" applyAlignment="1">
      <alignment vertical="center"/>
    </xf>
    <xf numFmtId="0" fontId="19" fillId="0" borderId="21" xfId="0" applyFont="1" applyFill="1" applyBorder="1" applyAlignment="1">
      <alignment vertical="center"/>
    </xf>
    <xf numFmtId="0" fontId="19" fillId="0" borderId="13" xfId="0" applyFont="1" applyFill="1" applyBorder="1" applyAlignment="1">
      <alignment vertical="center"/>
    </xf>
    <xf numFmtId="0" fontId="19" fillId="0" borderId="14" xfId="0" applyFont="1" applyFill="1" applyBorder="1" applyAlignment="1">
      <alignment vertical="center"/>
    </xf>
    <xf numFmtId="0" fontId="0" fillId="0" borderId="25" xfId="0" applyFont="1" applyFill="1" applyBorder="1"/>
    <xf numFmtId="0" fontId="19" fillId="0" borderId="26" xfId="0" applyFont="1" applyFill="1" applyBorder="1" applyAlignment="1">
      <alignment vertical="center"/>
    </xf>
    <xf numFmtId="0" fontId="19" fillId="0" borderId="27" xfId="0" applyFont="1" applyFill="1" applyBorder="1" applyAlignment="1">
      <alignment vertical="center"/>
    </xf>
    <xf numFmtId="0" fontId="22" fillId="0" borderId="18" xfId="0" applyFont="1" applyFill="1" applyBorder="1" applyAlignment="1">
      <alignment horizontal="center" vertical="center"/>
    </xf>
    <xf numFmtId="0" fontId="13" fillId="0" borderId="21" xfId="0" applyFont="1" applyFill="1" applyBorder="1" applyAlignment="1">
      <alignment horizontal="center"/>
    </xf>
    <xf numFmtId="0" fontId="0" fillId="0" borderId="21" xfId="0" applyFont="1" applyFill="1" applyBorder="1"/>
    <xf numFmtId="0" fontId="0" fillId="0" borderId="19" xfId="0" applyFont="1" applyFill="1" applyBorder="1"/>
    <xf numFmtId="0" fontId="0" fillId="0" borderId="20" xfId="0" applyFont="1" applyFill="1" applyBorder="1"/>
    <xf numFmtId="0" fontId="0" fillId="0" borderId="23" xfId="0" applyFont="1" applyFill="1" applyBorder="1"/>
    <xf numFmtId="0" fontId="0" fillId="0" borderId="24" xfId="0" applyFont="1" applyFill="1" applyBorder="1"/>
    <xf numFmtId="0" fontId="0" fillId="0" borderId="28" xfId="0" applyFont="1" applyFill="1" applyBorder="1" applyAlignment="1"/>
    <xf numFmtId="0" fontId="0" fillId="0" borderId="29" xfId="0" applyFont="1" applyFill="1" applyBorder="1" applyAlignment="1"/>
    <xf numFmtId="0" fontId="0" fillId="0" borderId="27" xfId="0" applyFont="1" applyFill="1" applyBorder="1"/>
    <xf numFmtId="0" fontId="24" fillId="0" borderId="0" xfId="0" applyFont="1" applyFill="1"/>
    <xf numFmtId="0" fontId="0" fillId="0" borderId="3" xfId="0" applyFont="1" applyFill="1" applyBorder="1" applyAlignment="1"/>
    <xf numFmtId="0" fontId="0" fillId="0" borderId="21" xfId="0" applyFont="1" applyFill="1" applyBorder="1" applyAlignment="1"/>
    <xf numFmtId="0" fontId="0" fillId="0" borderId="8" xfId="0" applyFont="1" applyFill="1" applyBorder="1" applyAlignment="1"/>
    <xf numFmtId="0" fontId="13" fillId="0" borderId="15" xfId="0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25" fillId="0" borderId="15" xfId="0" applyFont="1" applyFill="1" applyBorder="1" applyAlignment="1">
      <alignment horizontal="center" vertical="center"/>
    </xf>
    <xf numFmtId="0" fontId="25" fillId="0" borderId="22" xfId="0" applyFont="1" applyFill="1" applyBorder="1" applyAlignment="1">
      <alignment horizontal="center" vertical="center"/>
    </xf>
    <xf numFmtId="49" fontId="25" fillId="0" borderId="15" xfId="0" applyNumberFormat="1" applyFont="1" applyFill="1" applyBorder="1" applyAlignment="1">
      <alignment horizontal="center" vertical="center"/>
    </xf>
    <xf numFmtId="49" fontId="25" fillId="0" borderId="22" xfId="0" applyNumberFormat="1" applyFont="1" applyFill="1" applyBorder="1" applyAlignment="1">
      <alignment horizontal="center" vertical="center"/>
    </xf>
    <xf numFmtId="0" fontId="13" fillId="2" borderId="15" xfId="0" applyFont="1" applyFill="1" applyBorder="1" applyAlignment="1">
      <alignment horizontal="center" vertical="center" wrapText="1"/>
    </xf>
    <xf numFmtId="0" fontId="13" fillId="2" borderId="22" xfId="0" applyFont="1" applyFill="1" applyBorder="1" applyAlignment="1">
      <alignment horizontal="center" vertical="center"/>
    </xf>
    <xf numFmtId="0" fontId="13" fillId="0" borderId="1" xfId="0" applyFont="1" applyFill="1" applyBorder="1"/>
    <xf numFmtId="0" fontId="13" fillId="0" borderId="1" xfId="0" applyFont="1" applyFill="1" applyBorder="1" applyAlignment="1">
      <alignment horizontal="center"/>
    </xf>
    <xf numFmtId="0" fontId="25" fillId="0" borderId="36" xfId="0" applyFont="1" applyFill="1" applyBorder="1" applyAlignment="1">
      <alignment horizontal="center" vertical="center"/>
    </xf>
    <xf numFmtId="0" fontId="25" fillId="0" borderId="37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right" indent="1"/>
    </xf>
    <xf numFmtId="0" fontId="25" fillId="0" borderId="38" xfId="0" applyFont="1" applyFill="1" applyBorder="1" applyAlignment="1">
      <alignment horizontal="center" vertical="center"/>
    </xf>
    <xf numFmtId="0" fontId="25" fillId="0" borderId="39" xfId="0" applyFont="1" applyFill="1" applyBorder="1" applyAlignment="1">
      <alignment horizontal="center" vertical="center"/>
    </xf>
    <xf numFmtId="0" fontId="19" fillId="0" borderId="16" xfId="0" applyFont="1" applyFill="1" applyBorder="1" applyAlignment="1">
      <alignment vertical="center"/>
    </xf>
    <xf numFmtId="0" fontId="19" fillId="0" borderId="17" xfId="0" applyFont="1" applyFill="1" applyBorder="1" applyAlignment="1">
      <alignment vertical="center"/>
    </xf>
    <xf numFmtId="0" fontId="19" fillId="0" borderId="18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 vertical="center"/>
    </xf>
    <xf numFmtId="0" fontId="27" fillId="0" borderId="10" xfId="0" applyFont="1" applyFill="1" applyBorder="1" applyAlignment="1">
      <alignment horizontal="center" vertical="center" wrapText="1"/>
    </xf>
    <xf numFmtId="0" fontId="27" fillId="0" borderId="12" xfId="0" applyFont="1" applyFill="1" applyBorder="1" applyAlignment="1">
      <alignment horizontal="center" vertical="center"/>
    </xf>
    <xf numFmtId="0" fontId="23" fillId="2" borderId="42" xfId="0" applyFont="1" applyFill="1" applyBorder="1" applyAlignment="1">
      <alignment horizontal="right" vertical="center" wrapText="1" indent="1"/>
    </xf>
    <xf numFmtId="0" fontId="23" fillId="2" borderId="43" xfId="0" applyFont="1" applyFill="1" applyBorder="1" applyAlignment="1">
      <alignment horizontal="right" vertical="center" wrapText="1" indent="1"/>
    </xf>
    <xf numFmtId="0" fontId="25" fillId="0" borderId="44" xfId="0" applyFont="1" applyFill="1" applyBorder="1" applyAlignment="1">
      <alignment horizontal="center" vertical="center"/>
    </xf>
    <xf numFmtId="0" fontId="25" fillId="0" borderId="45" xfId="0" applyFont="1" applyFill="1" applyBorder="1" applyAlignment="1">
      <alignment horizontal="center" vertical="center"/>
    </xf>
    <xf numFmtId="0" fontId="25" fillId="0" borderId="46" xfId="0" applyFont="1" applyFill="1" applyBorder="1" applyAlignment="1">
      <alignment horizontal="center" vertical="center"/>
    </xf>
    <xf numFmtId="0" fontId="23" fillId="2" borderId="31" xfId="0" applyFont="1" applyFill="1" applyBorder="1" applyAlignment="1">
      <alignment horizontal="right" vertical="center" indent="1"/>
    </xf>
    <xf numFmtId="0" fontId="23" fillId="2" borderId="12" xfId="0" applyFont="1" applyFill="1" applyBorder="1" applyAlignment="1">
      <alignment horizontal="right" vertical="center" indent="1"/>
    </xf>
    <xf numFmtId="0" fontId="23" fillId="2" borderId="15" xfId="0" applyFont="1" applyFill="1" applyBorder="1" applyAlignment="1">
      <alignment horizontal="right" vertical="center" indent="1"/>
    </xf>
    <xf numFmtId="0" fontId="4" fillId="0" borderId="3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21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1" fillId="0" borderId="11" xfId="0" applyFont="1" applyFill="1" applyBorder="1" applyAlignment="1">
      <alignment horizontal="center" vertical="center" wrapText="1"/>
    </xf>
    <xf numFmtId="0" fontId="31" fillId="0" borderId="12" xfId="0" applyFont="1" applyFill="1" applyBorder="1" applyAlignment="1">
      <alignment horizontal="center" vertical="center" wrapText="1"/>
    </xf>
    <xf numFmtId="14" fontId="13" fillId="0" borderId="10" xfId="0" applyNumberFormat="1" applyFont="1" applyFill="1" applyBorder="1" applyAlignment="1">
      <alignment horizontal="center" vertical="center"/>
    </xf>
    <xf numFmtId="14" fontId="13" fillId="0" borderId="11" xfId="0" applyNumberFormat="1" applyFont="1" applyFill="1" applyBorder="1" applyAlignment="1">
      <alignment horizontal="center" vertical="center"/>
    </xf>
    <xf numFmtId="14" fontId="13" fillId="0" borderId="12" xfId="0" applyNumberFormat="1" applyFont="1" applyFill="1" applyBorder="1" applyAlignment="1">
      <alignment horizontal="center" vertical="center"/>
    </xf>
    <xf numFmtId="0" fontId="26" fillId="0" borderId="19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6" fillId="0" borderId="28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0" fillId="0" borderId="12" xfId="0" applyFont="1" applyFill="1" applyBorder="1" applyAlignment="1">
      <alignment horizontal="center"/>
    </xf>
    <xf numFmtId="0" fontId="34" fillId="0" borderId="0" xfId="0" applyFont="1" applyFill="1" applyBorder="1" applyAlignment="1">
      <alignment horizontal="center" vertical="center"/>
    </xf>
    <xf numFmtId="0" fontId="23" fillId="0" borderId="9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0" fillId="0" borderId="28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/>
    </xf>
    <xf numFmtId="0" fontId="0" fillId="0" borderId="29" xfId="0" applyFont="1" applyFill="1" applyBorder="1" applyAlignment="1">
      <alignment horizontal="center"/>
    </xf>
    <xf numFmtId="0" fontId="32" fillId="0" borderId="15" xfId="0" applyFont="1" applyFill="1" applyBorder="1" applyAlignment="1">
      <alignment horizontal="center" vertical="center" wrapText="1"/>
    </xf>
    <xf numFmtId="0" fontId="32" fillId="0" borderId="22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/>
    </xf>
    <xf numFmtId="0" fontId="23" fillId="2" borderId="28" xfId="0" applyFont="1" applyFill="1" applyBorder="1" applyAlignment="1">
      <alignment horizontal="right" vertical="center" indent="1"/>
    </xf>
    <xf numFmtId="0" fontId="23" fillId="2" borderId="11" xfId="0" applyFont="1" applyFill="1" applyBorder="1" applyAlignment="1">
      <alignment horizontal="right" vertical="center" indent="1"/>
    </xf>
    <xf numFmtId="0" fontId="3" fillId="0" borderId="15" xfId="0" applyFont="1" applyFill="1" applyBorder="1" applyAlignment="1">
      <alignment horizontal="center" vertical="center" wrapText="1"/>
    </xf>
    <xf numFmtId="0" fontId="31" fillId="0" borderId="15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/>
    </xf>
    <xf numFmtId="0" fontId="32" fillId="0" borderId="11" xfId="0" applyFont="1" applyFill="1" applyBorder="1" applyAlignment="1">
      <alignment horizontal="center" vertical="center"/>
    </xf>
    <xf numFmtId="0" fontId="32" fillId="0" borderId="29" xfId="0" applyFont="1" applyFill="1" applyBorder="1" applyAlignment="1">
      <alignment horizontal="center" vertical="center"/>
    </xf>
    <xf numFmtId="0" fontId="21" fillId="0" borderId="17" xfId="0" applyFont="1" applyFill="1" applyBorder="1" applyAlignment="1">
      <alignment horizontal="center"/>
    </xf>
    <xf numFmtId="0" fontId="13" fillId="0" borderId="10" xfId="0" applyNumberFormat="1" applyFont="1" applyFill="1" applyBorder="1" applyAlignment="1">
      <alignment horizontal="center" vertical="center"/>
    </xf>
    <xf numFmtId="0" fontId="13" fillId="0" borderId="11" xfId="0" applyNumberFormat="1" applyFont="1" applyFill="1" applyBorder="1" applyAlignment="1">
      <alignment horizontal="center" vertical="center"/>
    </xf>
    <xf numFmtId="0" fontId="13" fillId="0" borderId="12" xfId="0" applyNumberFormat="1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 wrapText="1"/>
    </xf>
    <xf numFmtId="0" fontId="18" fillId="0" borderId="22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21" xfId="0" applyFont="1" applyFill="1" applyBorder="1" applyAlignment="1">
      <alignment horizontal="center"/>
    </xf>
    <xf numFmtId="0" fontId="11" fillId="0" borderId="35" xfId="0" applyFont="1" applyFill="1" applyBorder="1" applyAlignment="1">
      <alignment horizontal="center"/>
    </xf>
    <xf numFmtId="2" fontId="0" fillId="0" borderId="33" xfId="0" applyNumberFormat="1" applyFont="1" applyFill="1" applyBorder="1" applyAlignment="1">
      <alignment horizontal="center"/>
    </xf>
    <xf numFmtId="0" fontId="29" fillId="0" borderId="34" xfId="0" applyFont="1" applyFill="1" applyBorder="1" applyAlignment="1">
      <alignment horizontal="center"/>
    </xf>
    <xf numFmtId="0" fontId="30" fillId="0" borderId="30" xfId="0" applyFont="1" applyFill="1" applyBorder="1" applyAlignment="1">
      <alignment horizontal="center"/>
    </xf>
    <xf numFmtId="0" fontId="16" fillId="0" borderId="11" xfId="0" applyFont="1" applyFill="1" applyBorder="1" applyAlignment="1">
      <alignment horizontal="center"/>
    </xf>
    <xf numFmtId="0" fontId="23" fillId="2" borderId="41" xfId="0" applyFont="1" applyFill="1" applyBorder="1" applyAlignment="1">
      <alignment horizontal="right" vertical="center" wrapText="1" indent="1"/>
    </xf>
    <xf numFmtId="0" fontId="23" fillId="2" borderId="36" xfId="0" applyFont="1" applyFill="1" applyBorder="1" applyAlignment="1">
      <alignment horizontal="right" vertical="center" wrapText="1" indent="1"/>
    </xf>
    <xf numFmtId="2" fontId="0" fillId="0" borderId="32" xfId="0" applyNumberFormat="1" applyFont="1" applyFill="1" applyBorder="1" applyAlignment="1">
      <alignment horizontal="center"/>
    </xf>
    <xf numFmtId="0" fontId="28" fillId="0" borderId="33" xfId="0" applyFont="1" applyFill="1" applyBorder="1" applyAlignment="1">
      <alignment horizontal="center"/>
    </xf>
    <xf numFmtId="200" fontId="25" fillId="0" borderId="10" xfId="0" applyNumberFormat="1" applyFont="1" applyFill="1" applyBorder="1" applyAlignment="1">
      <alignment horizontal="center" vertical="center"/>
    </xf>
    <xf numFmtId="200" fontId="25" fillId="0" borderId="11" xfId="0" applyNumberFormat="1" applyFont="1" applyFill="1" applyBorder="1" applyAlignment="1">
      <alignment horizontal="center" vertical="center"/>
    </xf>
    <xf numFmtId="200" fontId="25" fillId="0" borderId="29" xfId="0" applyNumberFormat="1" applyFont="1" applyFill="1" applyBorder="1" applyAlignment="1">
      <alignment horizontal="center" vertical="center"/>
    </xf>
    <xf numFmtId="2" fontId="0" fillId="0" borderId="34" xfId="0" applyNumberFormat="1" applyFont="1" applyFill="1" applyBorder="1" applyAlignment="1">
      <alignment horizontal="center"/>
    </xf>
    <xf numFmtId="2" fontId="0" fillId="0" borderId="30" xfId="0" applyNumberFormat="1" applyFont="1" applyFill="1" applyBorder="1" applyAlignment="1">
      <alignment horizontal="center"/>
    </xf>
    <xf numFmtId="0" fontId="23" fillId="2" borderId="28" xfId="0" applyFont="1" applyFill="1" applyBorder="1" applyAlignment="1">
      <alignment horizontal="right" vertical="center" wrapText="1" indent="1"/>
    </xf>
    <xf numFmtId="0" fontId="23" fillId="2" borderId="11" xfId="0" applyFont="1" applyFill="1" applyBorder="1" applyAlignment="1">
      <alignment horizontal="right" vertical="center" wrapText="1" indent="1"/>
    </xf>
    <xf numFmtId="0" fontId="23" fillId="2" borderId="12" xfId="0" applyFont="1" applyFill="1" applyBorder="1" applyAlignment="1">
      <alignment horizontal="right" vertical="center" wrapText="1" indent="1"/>
    </xf>
    <xf numFmtId="0" fontId="23" fillId="2" borderId="40" xfId="0" applyFont="1" applyFill="1" applyBorder="1" applyAlignment="1">
      <alignment horizontal="right" vertical="center" wrapText="1" indent="1"/>
    </xf>
    <xf numFmtId="0" fontId="23" fillId="2" borderId="38" xfId="0" applyFont="1" applyFill="1" applyBorder="1" applyAlignment="1">
      <alignment horizontal="right" vertical="center" wrapText="1" indent="1"/>
    </xf>
    <xf numFmtId="0" fontId="26" fillId="2" borderId="31" xfId="0" applyFont="1" applyFill="1" applyBorder="1" applyAlignment="1">
      <alignment horizontal="right" vertical="center" indent="1"/>
    </xf>
    <xf numFmtId="0" fontId="26" fillId="2" borderId="15" xfId="0" applyFont="1" applyFill="1" applyBorder="1" applyAlignment="1">
      <alignment horizontal="right" vertical="center" indent="1"/>
    </xf>
    <xf numFmtId="203" fontId="0" fillId="0" borderId="3" xfId="0" applyNumberFormat="1" applyFont="1" applyFill="1" applyBorder="1"/>
    <xf numFmtId="0" fontId="28" fillId="0" borderId="0" xfId="0" applyFont="1" applyFill="1"/>
    <xf numFmtId="0" fontId="29" fillId="0" borderId="0" xfId="0" applyFont="1" applyFill="1"/>
    <xf numFmtId="0" fontId="30" fillId="0" borderId="0" xfId="0" applyFont="1" applyFill="1"/>
    <xf numFmtId="0" fontId="10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'ISO 16232'!$F$11:$O$11</c:f>
              <c:strCache>
                <c:ptCount val="10"/>
                <c:pt idx="0">
                  <c:v>5≤X
&lt;15</c:v>
                </c:pt>
                <c:pt idx="1">
                  <c:v>15≤X
&lt;25</c:v>
                </c:pt>
                <c:pt idx="2">
                  <c:v>25≤X
&lt;50</c:v>
                </c:pt>
                <c:pt idx="3">
                  <c:v>50≤X
&lt;100</c:v>
                </c:pt>
                <c:pt idx="4">
                  <c:v>100≤X
&lt;150</c:v>
                </c:pt>
                <c:pt idx="5">
                  <c:v>150≤X
&lt;200</c:v>
                </c:pt>
                <c:pt idx="6">
                  <c:v>200≤X
&lt;400</c:v>
                </c:pt>
                <c:pt idx="7">
                  <c:v>400≤X
&lt;600</c:v>
                </c:pt>
                <c:pt idx="8">
                  <c:v>600≤X
&lt;1000</c:v>
                </c:pt>
                <c:pt idx="9">
                  <c:v>1000≤X</c:v>
                </c:pt>
              </c:strCache>
            </c:strRef>
          </c:cat>
          <c:val>
            <c:numRef>
              <c:f>'ISO 16232'!$F$13:$O$13</c:f>
              <c:numCache>
                <c:formatCode>General</c:formatCode>
                <c:ptCount val="10"/>
                <c:pt idx="0">
                  <c:v>7</c:v>
                </c:pt>
                <c:pt idx="1">
                  <c:v>8</c:v>
                </c:pt>
                <c:pt idx="2">
                  <c:v>53</c:v>
                </c:pt>
                <c:pt idx="3">
                  <c:v>154</c:v>
                </c:pt>
                <c:pt idx="4">
                  <c:v>76</c:v>
                </c:pt>
                <c:pt idx="5">
                  <c:v>34</c:v>
                </c:pt>
                <c:pt idx="6">
                  <c:v>27</c:v>
                </c:pt>
                <c:pt idx="7">
                  <c:v>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6B-4441-BC24-585E20BD5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9438128"/>
        <c:axId val="1"/>
      </c:barChart>
      <c:catAx>
        <c:axId val="409438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40943812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ko-KR"/>
    </a:p>
  </c:txPr>
  <c:printSettings>
    <c:headerFooter/>
    <c:pageMargins b="0.75000000000000022" l="0.70000000000000018" r="0.70000000000000018" t="0.75000000000000022" header="0.3000000000000001" footer="0.3000000000000001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en-US" altLang="ko-KR"/>
              <a:t>%Count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3461535129890999E-2"/>
          <c:y val="2.5428331875182269E-2"/>
          <c:w val="0.83613142416603869"/>
          <c:h val="0.841674686497521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'ISO 16232'!$J$90</c:f>
              <c:strCache>
                <c:ptCount val="1"/>
                <c:pt idx="0">
                  <c:v>Type</c:v>
                </c:pt>
              </c:strCache>
            </c:strRef>
          </c:tx>
          <c:spPr>
            <a:solidFill>
              <a:srgbClr val="5B9BD5"/>
            </a:solidFill>
            <a:ln w="25400">
              <a:noFill/>
            </a:ln>
          </c:spPr>
          <c:invertIfNegative val="0"/>
          <c:cat>
            <c:strRef>
              <c:f>'ISO 16232'!$T$88:$T$90</c:f>
              <c:strCache>
                <c:ptCount val="3"/>
                <c:pt idx="0">
                  <c:v>Particle</c:v>
                </c:pt>
                <c:pt idx="1">
                  <c:v>Fiber</c:v>
                </c:pt>
                <c:pt idx="2">
                  <c:v>Reflective</c:v>
                </c:pt>
              </c:strCache>
            </c:strRef>
          </c:cat>
          <c:val>
            <c:numRef>
              <c:f>'ISO 16232'!$T$88:$T$90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9-49BB-AB6D-0D2C5AF0ADD9}"/>
            </c:ext>
          </c:extLst>
        </c:ser>
        <c:ser>
          <c:idx val="1"/>
          <c:order val="1"/>
          <c:tx>
            <c:strRef>
              <c:f>'ISO 16232'!$L$90</c:f>
              <c:strCache>
                <c:ptCount val="1"/>
                <c:pt idx="0">
                  <c:v>%Count</c:v>
                </c:pt>
              </c:strCache>
            </c:strRef>
          </c:tx>
          <c:spPr>
            <a:solidFill>
              <a:srgbClr val="00B05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00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3829-49BB-AB6D-0D2C5AF0ADD9}"/>
              </c:ext>
            </c:extLst>
          </c:dPt>
          <c:dPt>
            <c:idx val="1"/>
            <c:invertIfNegative val="0"/>
            <c:bubble3D val="0"/>
            <c:spPr>
              <a:solidFill>
                <a:srgbClr val="00FF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3829-49BB-AB6D-0D2C5AF0ADD9}"/>
              </c:ext>
            </c:extLst>
          </c:dPt>
          <c:dPt>
            <c:idx val="2"/>
            <c:invertIfNegative val="0"/>
            <c:bubble3D val="0"/>
            <c:spPr>
              <a:solidFill>
                <a:srgbClr val="FF00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3829-49BB-AB6D-0D2C5AF0ADD9}"/>
              </c:ext>
            </c:extLst>
          </c:dPt>
          <c:cat>
            <c:strRef>
              <c:f>'ISO 16232'!$T$88:$T$90</c:f>
              <c:strCache>
                <c:ptCount val="3"/>
                <c:pt idx="0">
                  <c:v>Particle</c:v>
                </c:pt>
                <c:pt idx="1">
                  <c:v>Fiber</c:v>
                </c:pt>
                <c:pt idx="2">
                  <c:v>Reflective</c:v>
                </c:pt>
              </c:strCache>
            </c:strRef>
          </c:cat>
          <c:val>
            <c:numRef>
              <c:f>'ISO 16232'!$U$88:$U$90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29-49BB-AB6D-0D2C5AF0A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9659952"/>
        <c:axId val="1"/>
      </c:barChart>
      <c:catAx>
        <c:axId val="409659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409659952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ko-KR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en-US" altLang="ko-KR"/>
              <a:t>%Area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3461535129890999E-2"/>
          <c:y val="2.5428331875182269E-2"/>
          <c:w val="0.83613142416603869"/>
          <c:h val="0.841674686497521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'ISO 16232'!$J$90</c:f>
              <c:strCache>
                <c:ptCount val="1"/>
                <c:pt idx="0">
                  <c:v>Type</c:v>
                </c:pt>
              </c:strCache>
            </c:strRef>
          </c:tx>
          <c:spPr>
            <a:solidFill>
              <a:srgbClr val="5B9BD5"/>
            </a:solidFill>
            <a:ln w="25400">
              <a:noFill/>
            </a:ln>
          </c:spPr>
          <c:invertIfNegative val="0"/>
          <c:cat>
            <c:strRef>
              <c:f>'ISO 16232'!$T$88:$T$90</c:f>
              <c:strCache>
                <c:ptCount val="3"/>
                <c:pt idx="0">
                  <c:v>Particle</c:v>
                </c:pt>
                <c:pt idx="1">
                  <c:v>Fiber</c:v>
                </c:pt>
                <c:pt idx="2">
                  <c:v>Reflective</c:v>
                </c:pt>
              </c:strCache>
            </c:strRef>
          </c:cat>
          <c:val>
            <c:numRef>
              <c:f>'ISO 16232'!$T$88:$T$90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6-4D6C-AEC3-A593ED08BC98}"/>
            </c:ext>
          </c:extLst>
        </c:ser>
        <c:ser>
          <c:idx val="1"/>
          <c:order val="1"/>
          <c:tx>
            <c:strRef>
              <c:f>'ISO 16232'!$N$90</c:f>
              <c:strCache>
                <c:ptCount val="1"/>
                <c:pt idx="0">
                  <c:v>%Area</c:v>
                </c:pt>
              </c:strCache>
            </c:strRef>
          </c:tx>
          <c:spPr>
            <a:solidFill>
              <a:srgbClr val="4472C4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00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E1D6-4D6C-AEC3-A593ED08BC98}"/>
              </c:ext>
            </c:extLst>
          </c:dPt>
          <c:dPt>
            <c:idx val="1"/>
            <c:invertIfNegative val="0"/>
            <c:bubble3D val="0"/>
            <c:spPr>
              <a:solidFill>
                <a:srgbClr val="00FF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E1D6-4D6C-AEC3-A593ED08BC98}"/>
              </c:ext>
            </c:extLst>
          </c:dPt>
          <c:dPt>
            <c:idx val="2"/>
            <c:invertIfNegative val="0"/>
            <c:bubble3D val="0"/>
            <c:spPr>
              <a:solidFill>
                <a:srgbClr val="FF00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E1D6-4D6C-AEC3-A593ED08BC98}"/>
              </c:ext>
            </c:extLst>
          </c:dPt>
          <c:cat>
            <c:strRef>
              <c:f>'ISO 16232'!$T$88:$T$90</c:f>
              <c:strCache>
                <c:ptCount val="3"/>
                <c:pt idx="0">
                  <c:v>Particle</c:v>
                </c:pt>
                <c:pt idx="1">
                  <c:v>Fiber</c:v>
                </c:pt>
                <c:pt idx="2">
                  <c:v>Reflective</c:v>
                </c:pt>
              </c:strCache>
            </c:strRef>
          </c:cat>
          <c:val>
            <c:numRef>
              <c:f>'ISO 16232'!$W$88:$W$90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0.16500000000000001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D6-4D6C-AEC3-A593ED08B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9662192"/>
        <c:axId val="1"/>
      </c:barChart>
      <c:catAx>
        <c:axId val="40966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ko-KR"/>
          </a:p>
        </c:txPr>
        <c:crossAx val="409662192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ko-KR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image" Target="../media/image10.pn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image" Target="../media/image9.png"/><Relationship Id="rId17" Type="http://schemas.openxmlformats.org/officeDocument/2006/relationships/image" Target="../media/image14.png"/><Relationship Id="rId2" Type="http://schemas.openxmlformats.org/officeDocument/2006/relationships/image" Target="../media/image1.jpeg"/><Relationship Id="rId16" Type="http://schemas.openxmlformats.org/officeDocument/2006/relationships/image" Target="../media/image13.png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11" Type="http://schemas.openxmlformats.org/officeDocument/2006/relationships/image" Target="../media/image8.png"/><Relationship Id="rId5" Type="http://schemas.openxmlformats.org/officeDocument/2006/relationships/chart" Target="../charts/chart3.xml"/><Relationship Id="rId15" Type="http://schemas.openxmlformats.org/officeDocument/2006/relationships/image" Target="../media/image12.png"/><Relationship Id="rId10" Type="http://schemas.openxmlformats.org/officeDocument/2006/relationships/image" Target="../media/image7.png"/><Relationship Id="rId4" Type="http://schemas.openxmlformats.org/officeDocument/2006/relationships/chart" Target="../charts/chart2.xml"/><Relationship Id="rId9" Type="http://schemas.openxmlformats.org/officeDocument/2006/relationships/image" Target="../media/image6.png"/><Relationship Id="rId1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57150</xdr:colOff>
      <xdr:row>25</xdr:row>
      <xdr:rowOff>31750</xdr:rowOff>
    </xdr:from>
    <xdr:to>
      <xdr:col>14</xdr:col>
      <xdr:colOff>495300</xdr:colOff>
      <xdr:row>37</xdr:row>
      <xdr:rowOff>209550</xdr:rowOff>
    </xdr:to>
    <xdr:graphicFrame macro="">
      <xdr:nvGraphicFramePr>
        <xdr:cNvPr id="1215" name="Chart 1">
          <a:extLst>
            <a:ext uri="{FF2B5EF4-FFF2-40B4-BE49-F238E27FC236}">
              <a16:creationId xmlns:a16="http://schemas.microsoft.com/office/drawing/2014/main" id="{C6F3DF3B-7CDF-4CDB-A4F2-DF0CEF5C1A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406400</xdr:colOff>
      <xdr:row>3</xdr:row>
      <xdr:rowOff>152400</xdr:rowOff>
    </xdr:from>
    <xdr:to>
      <xdr:col>3</xdr:col>
      <xdr:colOff>19050</xdr:colOff>
      <xdr:row>3</xdr:row>
      <xdr:rowOff>762000</xdr:rowOff>
    </xdr:to>
    <xdr:pic>
      <xdr:nvPicPr>
        <xdr:cNvPr id="1216" name="Picture 3">
          <a:extLst>
            <a:ext uri="{FF2B5EF4-FFF2-40B4-BE49-F238E27FC236}">
              <a16:creationId xmlns:a16="http://schemas.microsoft.com/office/drawing/2014/main" id="{519EC213-5BBE-4240-826A-5392AE1DC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6150" y="914400"/>
          <a:ext cx="6921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387350</xdr:colOff>
      <xdr:row>45</xdr:row>
      <xdr:rowOff>146050</xdr:rowOff>
    </xdr:from>
    <xdr:to>
      <xdr:col>3</xdr:col>
      <xdr:colOff>38100</xdr:colOff>
      <xdr:row>45</xdr:row>
      <xdr:rowOff>812800</xdr:rowOff>
    </xdr:to>
    <xdr:pic>
      <xdr:nvPicPr>
        <xdr:cNvPr id="1217" name="Picture 3">
          <a:extLst>
            <a:ext uri="{FF2B5EF4-FFF2-40B4-BE49-F238E27FC236}">
              <a16:creationId xmlns:a16="http://schemas.microsoft.com/office/drawing/2014/main" id="{D32DBF72-306A-4DC0-A222-284E91972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00" y="11963400"/>
          <a:ext cx="7302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387350</xdr:colOff>
      <xdr:row>87</xdr:row>
      <xdr:rowOff>146050</xdr:rowOff>
    </xdr:from>
    <xdr:to>
      <xdr:col>3</xdr:col>
      <xdr:colOff>38100</xdr:colOff>
      <xdr:row>87</xdr:row>
      <xdr:rowOff>812800</xdr:rowOff>
    </xdr:to>
    <xdr:pic>
      <xdr:nvPicPr>
        <xdr:cNvPr id="1218" name="Picture 3">
          <a:extLst>
            <a:ext uri="{FF2B5EF4-FFF2-40B4-BE49-F238E27FC236}">
              <a16:creationId xmlns:a16="http://schemas.microsoft.com/office/drawing/2014/main" id="{2731190D-9632-49FA-A040-9AC143C01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00" y="23037800"/>
          <a:ext cx="7302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63500</xdr:colOff>
      <xdr:row>93</xdr:row>
      <xdr:rowOff>57150</xdr:rowOff>
    </xdr:from>
    <xdr:to>
      <xdr:col>14</xdr:col>
      <xdr:colOff>495300</xdr:colOff>
      <xdr:row>107</xdr:row>
      <xdr:rowOff>12700</xdr:rowOff>
    </xdr:to>
    <xdr:graphicFrame macro="">
      <xdr:nvGraphicFramePr>
        <xdr:cNvPr id="1219" name="Chart 1">
          <a:extLst>
            <a:ext uri="{FF2B5EF4-FFF2-40B4-BE49-F238E27FC236}">
              <a16:creationId xmlns:a16="http://schemas.microsoft.com/office/drawing/2014/main" id="{95BC9F19-9493-46B9-A989-E1F2937355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63500</xdr:colOff>
      <xdr:row>107</xdr:row>
      <xdr:rowOff>76200</xdr:rowOff>
    </xdr:from>
    <xdr:to>
      <xdr:col>14</xdr:col>
      <xdr:colOff>495300</xdr:colOff>
      <xdr:row>121</xdr:row>
      <xdr:rowOff>25400</xdr:rowOff>
    </xdr:to>
    <xdr:graphicFrame macro="">
      <xdr:nvGraphicFramePr>
        <xdr:cNvPr id="1220" name="Chart 6">
          <a:extLst>
            <a:ext uri="{FF2B5EF4-FFF2-40B4-BE49-F238E27FC236}">
              <a16:creationId xmlns:a16="http://schemas.microsoft.com/office/drawing/2014/main" id="{6CFFE0E1-88BA-4186-8255-AD3D6AF014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absolute">
    <xdr:from>
      <xdr:col>0</xdr:col>
      <xdr:colOff>6350</xdr:colOff>
      <xdr:row>89</xdr:row>
      <xdr:rowOff>116052</xdr:rowOff>
    </xdr:from>
    <xdr:to>
      <xdr:col>8</xdr:col>
      <xdr:colOff>533400</xdr:colOff>
      <xdr:row>109</xdr:row>
      <xdr:rowOff>131603</xdr:rowOff>
    </xdr:to>
    <xdr:pic>
      <xdr:nvPicPr>
        <xdr:cNvPr id="2" name="_image_overlay">
          <a:extLst>
            <a:ext uri="{FF2B5EF4-FFF2-40B4-BE49-F238E27FC236}">
              <a16:creationId xmlns:a16="http://schemas.microsoft.com/office/drawing/2014/main" id="{9D189001-594E-4110-8EC6-BE0566C56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0" y="24061902"/>
          <a:ext cx="4845050" cy="4968551"/>
        </a:xfrm>
        <a:prstGeom prst="rect">
          <a:avLst/>
        </a:prstGeom>
      </xdr:spPr>
    </xdr:pic>
    <xdr:clientData/>
  </xdr:twoCellAnchor>
  <xdr:twoCellAnchor editAs="absolute">
    <xdr:from>
      <xdr:col>0</xdr:col>
      <xdr:colOff>388785</xdr:colOff>
      <xdr:row>46</xdr:row>
      <xdr:rowOff>6350</xdr:rowOff>
    </xdr:from>
    <xdr:to>
      <xdr:col>4</xdr:col>
      <xdr:colOff>150965</xdr:colOff>
      <xdr:row>53</xdr:row>
      <xdr:rowOff>241300</xdr:rowOff>
    </xdr:to>
    <xdr:pic>
      <xdr:nvPicPr>
        <xdr:cNvPr id="3" name="_image_original_max_length_dec_0">
          <a:extLst>
            <a:ext uri="{FF2B5EF4-FFF2-40B4-BE49-F238E27FC236}">
              <a16:creationId xmlns:a16="http://schemas.microsoft.com/office/drawing/2014/main" id="{E05BD666-9990-4843-9C3E-2EC1ECE29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8785" y="128397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5</xdr:col>
      <xdr:colOff>388785</xdr:colOff>
      <xdr:row>46</xdr:row>
      <xdr:rowOff>6350</xdr:rowOff>
    </xdr:from>
    <xdr:to>
      <xdr:col>9</xdr:col>
      <xdr:colOff>150965</xdr:colOff>
      <xdr:row>53</xdr:row>
      <xdr:rowOff>241300</xdr:rowOff>
    </xdr:to>
    <xdr:pic>
      <xdr:nvPicPr>
        <xdr:cNvPr id="4" name="_image_original_max_length_dec_1">
          <a:extLst>
            <a:ext uri="{FF2B5EF4-FFF2-40B4-BE49-F238E27FC236}">
              <a16:creationId xmlns:a16="http://schemas.microsoft.com/office/drawing/2014/main" id="{E69890CE-DF82-4AE1-848F-D8A4493C1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87535" y="128397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10</xdr:col>
      <xdr:colOff>388785</xdr:colOff>
      <xdr:row>46</xdr:row>
      <xdr:rowOff>6350</xdr:rowOff>
    </xdr:from>
    <xdr:to>
      <xdr:col>14</xdr:col>
      <xdr:colOff>150965</xdr:colOff>
      <xdr:row>53</xdr:row>
      <xdr:rowOff>241300</xdr:rowOff>
    </xdr:to>
    <xdr:pic>
      <xdr:nvPicPr>
        <xdr:cNvPr id="5" name="_image_original_max_length_dec_2">
          <a:extLst>
            <a:ext uri="{FF2B5EF4-FFF2-40B4-BE49-F238E27FC236}">
              <a16:creationId xmlns:a16="http://schemas.microsoft.com/office/drawing/2014/main" id="{6FAF3691-F94C-438E-A55E-3BE11C713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86285" y="128397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0</xdr:col>
      <xdr:colOff>388785</xdr:colOff>
      <xdr:row>55</xdr:row>
      <xdr:rowOff>6350</xdr:rowOff>
    </xdr:from>
    <xdr:to>
      <xdr:col>4</xdr:col>
      <xdr:colOff>150965</xdr:colOff>
      <xdr:row>62</xdr:row>
      <xdr:rowOff>241300</xdr:rowOff>
    </xdr:to>
    <xdr:pic>
      <xdr:nvPicPr>
        <xdr:cNvPr id="6" name="_image_original_max_length_dec_3">
          <a:extLst>
            <a:ext uri="{FF2B5EF4-FFF2-40B4-BE49-F238E27FC236}">
              <a16:creationId xmlns:a16="http://schemas.microsoft.com/office/drawing/2014/main" id="{3E5DB7A1-6DAD-457B-9744-736AE76B6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8785" y="1506855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5</xdr:col>
      <xdr:colOff>388785</xdr:colOff>
      <xdr:row>55</xdr:row>
      <xdr:rowOff>6350</xdr:rowOff>
    </xdr:from>
    <xdr:to>
      <xdr:col>9</xdr:col>
      <xdr:colOff>150965</xdr:colOff>
      <xdr:row>62</xdr:row>
      <xdr:rowOff>241300</xdr:rowOff>
    </xdr:to>
    <xdr:pic>
      <xdr:nvPicPr>
        <xdr:cNvPr id="7" name="_image_original_max_length_dec_4">
          <a:extLst>
            <a:ext uri="{FF2B5EF4-FFF2-40B4-BE49-F238E27FC236}">
              <a16:creationId xmlns:a16="http://schemas.microsoft.com/office/drawing/2014/main" id="{7688EDEC-27A7-4B58-BDB4-601E7D9B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087535" y="1506855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10</xdr:col>
      <xdr:colOff>388785</xdr:colOff>
      <xdr:row>55</xdr:row>
      <xdr:rowOff>6350</xdr:rowOff>
    </xdr:from>
    <xdr:to>
      <xdr:col>14</xdr:col>
      <xdr:colOff>150965</xdr:colOff>
      <xdr:row>62</xdr:row>
      <xdr:rowOff>241300</xdr:rowOff>
    </xdr:to>
    <xdr:pic>
      <xdr:nvPicPr>
        <xdr:cNvPr id="8" name="_image_original_max_length_dec_5">
          <a:extLst>
            <a:ext uri="{FF2B5EF4-FFF2-40B4-BE49-F238E27FC236}">
              <a16:creationId xmlns:a16="http://schemas.microsoft.com/office/drawing/2014/main" id="{101BF1E2-3007-4AE4-BC18-40C328ECB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786285" y="1506855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0</xdr:col>
      <xdr:colOff>388785</xdr:colOff>
      <xdr:row>64</xdr:row>
      <xdr:rowOff>6350</xdr:rowOff>
    </xdr:from>
    <xdr:to>
      <xdr:col>4</xdr:col>
      <xdr:colOff>150965</xdr:colOff>
      <xdr:row>71</xdr:row>
      <xdr:rowOff>241300</xdr:rowOff>
    </xdr:to>
    <xdr:pic>
      <xdr:nvPicPr>
        <xdr:cNvPr id="9" name="_image_original_max_length_dec_6">
          <a:extLst>
            <a:ext uri="{FF2B5EF4-FFF2-40B4-BE49-F238E27FC236}">
              <a16:creationId xmlns:a16="http://schemas.microsoft.com/office/drawing/2014/main" id="{57DB6CC2-027C-4C97-BF97-17DC30006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8785" y="172974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5</xdr:col>
      <xdr:colOff>388785</xdr:colOff>
      <xdr:row>64</xdr:row>
      <xdr:rowOff>6350</xdr:rowOff>
    </xdr:from>
    <xdr:to>
      <xdr:col>9</xdr:col>
      <xdr:colOff>150965</xdr:colOff>
      <xdr:row>71</xdr:row>
      <xdr:rowOff>241300</xdr:rowOff>
    </xdr:to>
    <xdr:pic>
      <xdr:nvPicPr>
        <xdr:cNvPr id="10" name="_image_original_max_length_dec_7">
          <a:extLst>
            <a:ext uri="{FF2B5EF4-FFF2-40B4-BE49-F238E27FC236}">
              <a16:creationId xmlns:a16="http://schemas.microsoft.com/office/drawing/2014/main" id="{550024CC-0021-4528-8FD5-BE751F4E4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087535" y="172974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10</xdr:col>
      <xdr:colOff>388785</xdr:colOff>
      <xdr:row>64</xdr:row>
      <xdr:rowOff>6350</xdr:rowOff>
    </xdr:from>
    <xdr:to>
      <xdr:col>14</xdr:col>
      <xdr:colOff>150965</xdr:colOff>
      <xdr:row>71</xdr:row>
      <xdr:rowOff>241300</xdr:rowOff>
    </xdr:to>
    <xdr:pic>
      <xdr:nvPicPr>
        <xdr:cNvPr id="11" name="_image_original_max_length_dec_8">
          <a:extLst>
            <a:ext uri="{FF2B5EF4-FFF2-40B4-BE49-F238E27FC236}">
              <a16:creationId xmlns:a16="http://schemas.microsoft.com/office/drawing/2014/main" id="{5F7247C9-249B-43E4-B1FC-05BD72B3E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86285" y="1729740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5</xdr:col>
      <xdr:colOff>388785</xdr:colOff>
      <xdr:row>73</xdr:row>
      <xdr:rowOff>6350</xdr:rowOff>
    </xdr:from>
    <xdr:to>
      <xdr:col>9</xdr:col>
      <xdr:colOff>150965</xdr:colOff>
      <xdr:row>80</xdr:row>
      <xdr:rowOff>241300</xdr:rowOff>
    </xdr:to>
    <xdr:pic>
      <xdr:nvPicPr>
        <xdr:cNvPr id="12" name="_image_original_max_length_dec_9">
          <a:extLst>
            <a:ext uri="{FF2B5EF4-FFF2-40B4-BE49-F238E27FC236}">
              <a16:creationId xmlns:a16="http://schemas.microsoft.com/office/drawing/2014/main" id="{42887280-12F2-4D25-ADCD-5C60270C4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087535" y="19526250"/>
          <a:ext cx="1921180" cy="1968500"/>
        </a:xfrm>
        <a:prstGeom prst="rect">
          <a:avLst/>
        </a:prstGeom>
      </xdr:spPr>
    </xdr:pic>
    <xdr:clientData/>
  </xdr:twoCellAnchor>
  <xdr:twoCellAnchor editAs="absolute">
    <xdr:from>
      <xdr:col>0</xdr:col>
      <xdr:colOff>447514</xdr:colOff>
      <xdr:row>25</xdr:row>
      <xdr:rowOff>6350</xdr:rowOff>
    </xdr:from>
    <xdr:to>
      <xdr:col>6</xdr:col>
      <xdr:colOff>92239</xdr:colOff>
      <xdr:row>37</xdr:row>
      <xdr:rowOff>222250</xdr:rowOff>
    </xdr:to>
    <xdr:pic>
      <xdr:nvPicPr>
        <xdr:cNvPr id="13" name="_image_original">
          <a:extLst>
            <a:ext uri="{FF2B5EF4-FFF2-40B4-BE49-F238E27FC236}">
              <a16:creationId xmlns:a16="http://schemas.microsoft.com/office/drawing/2014/main" id="{3EA5FD79-CDCD-4A14-9BBB-79C834E42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47514" y="7175500"/>
          <a:ext cx="2883225" cy="2959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P126"/>
  <sheetViews>
    <sheetView showGridLines="0" tabSelected="1" topLeftCell="A6" zoomScaleNormal="100" workbookViewId="0">
      <selection activeCell="F16" sqref="F16"/>
    </sheetView>
  </sheetViews>
  <sheetFormatPr defaultColWidth="9" defaultRowHeight="17" x14ac:dyDescent="0.45"/>
  <cols>
    <col min="1" max="15" width="7.08203125" style="7" customWidth="1"/>
    <col min="16" max="16" width="8.83203125" style="7" hidden="1" customWidth="1"/>
    <col min="17" max="18" width="9.08203125" style="7" customWidth="1"/>
    <col min="19" max="19" width="9" style="7" customWidth="1"/>
    <col min="20" max="20" width="20.5" style="7" customWidth="1"/>
    <col min="21" max="23" width="9" style="7" customWidth="1"/>
    <col min="24" max="26" width="9" style="7"/>
    <col min="27" max="27" width="9" style="7" hidden="1" customWidth="1"/>
    <col min="28" max="41" width="9" style="7"/>
    <col min="42" max="42" width="10.75" style="7" hidden="1" customWidth="1"/>
    <col min="43" max="16384" width="9" style="7"/>
  </cols>
  <sheetData>
    <row r="1" spans="1:23" ht="20.149999999999999" customHeight="1" x14ac:dyDescent="0.4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1"/>
    </row>
    <row r="2" spans="1:23" ht="20.149999999999999" customHeight="1" x14ac:dyDescent="0.75">
      <c r="A2" s="108" t="s">
        <v>26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10"/>
      <c r="P2" s="6"/>
      <c r="Q2" s="6"/>
      <c r="R2" s="6"/>
    </row>
    <row r="3" spans="1:23" ht="20.149999999999999" customHeight="1" x14ac:dyDescent="0.45">
      <c r="A3" s="52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8"/>
      <c r="N3" s="48" t="s">
        <v>27</v>
      </c>
      <c r="O3" s="53"/>
      <c r="P3" s="8"/>
      <c r="Q3" s="8"/>
      <c r="R3" s="9"/>
    </row>
    <row r="4" spans="1:23" ht="80.150000000000006" customHeight="1" x14ac:dyDescent="0.45">
      <c r="A4" s="111" t="s">
        <v>0</v>
      </c>
      <c r="B4" s="112"/>
      <c r="C4" s="112"/>
      <c r="D4" s="113"/>
      <c r="E4" s="113"/>
      <c r="F4" s="119" t="s">
        <v>33</v>
      </c>
      <c r="G4" s="120"/>
      <c r="H4" s="120"/>
      <c r="I4" s="120"/>
      <c r="J4" s="121"/>
      <c r="K4" s="148"/>
      <c r="L4" s="149"/>
      <c r="M4" s="149"/>
      <c r="N4" s="149"/>
      <c r="O4" s="150"/>
      <c r="P4" s="10"/>
      <c r="Q4" s="97" t="s">
        <v>66</v>
      </c>
      <c r="R4" s="11"/>
    </row>
    <row r="5" spans="1:23" ht="30" customHeight="1" x14ac:dyDescent="0.45">
      <c r="A5" s="125" t="s">
        <v>41</v>
      </c>
      <c r="B5" s="126"/>
      <c r="C5" s="12"/>
      <c r="D5" s="12"/>
      <c r="E5" s="13"/>
      <c r="F5" s="133" t="s">
        <v>37</v>
      </c>
      <c r="G5" s="134"/>
      <c r="H5" s="122">
        <f ca="1">TODAY()</f>
        <v>43509</v>
      </c>
      <c r="I5" s="123"/>
      <c r="J5" s="124"/>
      <c r="K5" s="98" t="s">
        <v>38</v>
      </c>
      <c r="L5" s="99"/>
      <c r="M5" s="114"/>
      <c r="N5" s="114"/>
      <c r="O5" s="115"/>
      <c r="P5" s="1"/>
      <c r="Q5" s="2"/>
      <c r="R5" s="3"/>
      <c r="T5" s="7" t="s">
        <v>67</v>
      </c>
    </row>
    <row r="6" spans="1:23" ht="30" customHeight="1" x14ac:dyDescent="0.45">
      <c r="A6" s="127" t="s">
        <v>42</v>
      </c>
      <c r="B6" s="128"/>
      <c r="C6" s="14"/>
      <c r="D6" s="14"/>
      <c r="E6" s="14"/>
      <c r="F6" s="137" t="s">
        <v>45</v>
      </c>
      <c r="G6" s="138"/>
      <c r="H6" s="116"/>
      <c r="I6" s="117"/>
      <c r="J6" s="118"/>
      <c r="K6" s="98" t="s">
        <v>43</v>
      </c>
      <c r="L6" s="99"/>
      <c r="M6" s="155"/>
      <c r="N6" s="155"/>
      <c r="O6" s="156"/>
      <c r="P6" s="4"/>
      <c r="Q6" s="2"/>
      <c r="R6" s="3"/>
      <c r="T6" s="7" t="s">
        <v>68</v>
      </c>
    </row>
    <row r="7" spans="1:23" ht="30" customHeight="1" x14ac:dyDescent="0.45">
      <c r="A7" s="127" t="s">
        <v>39</v>
      </c>
      <c r="B7" s="128"/>
      <c r="C7" s="152">
        <f>IF(AND(NOT(ISBLANK(W7)), W7=1),W9,"-")</f>
        <v>1000</v>
      </c>
      <c r="D7" s="153"/>
      <c r="E7" s="154"/>
      <c r="F7" s="137" t="s">
        <v>40</v>
      </c>
      <c r="G7" s="138"/>
      <c r="H7" s="116" t="str">
        <f>IF(AND(NOT(ISBLANK(W7)), W7=0),W8,"-")</f>
        <v>-</v>
      </c>
      <c r="I7" s="117"/>
      <c r="J7" s="118"/>
      <c r="K7" s="98" t="s">
        <v>47</v>
      </c>
      <c r="L7" s="99"/>
      <c r="M7" s="155" t="str">
        <f>IF(AND(NOT(ISBLANK(W7)), W7=2),W10,"-")</f>
        <v>-</v>
      </c>
      <c r="N7" s="155"/>
      <c r="O7" s="156"/>
      <c r="P7" s="4"/>
      <c r="Q7" s="2"/>
      <c r="R7" s="3"/>
      <c r="T7" s="7" t="s">
        <v>69</v>
      </c>
      <c r="W7" s="7">
        <v>1</v>
      </c>
    </row>
    <row r="8" spans="1:23" ht="30" customHeight="1" x14ac:dyDescent="0.45">
      <c r="A8" s="127" t="s">
        <v>46</v>
      </c>
      <c r="B8" s="128"/>
      <c r="C8" s="122"/>
      <c r="D8" s="123"/>
      <c r="E8" s="124"/>
      <c r="F8" s="137" t="s">
        <v>48</v>
      </c>
      <c r="G8" s="138"/>
      <c r="H8" s="116"/>
      <c r="I8" s="117"/>
      <c r="J8" s="118"/>
      <c r="K8" s="98" t="s">
        <v>65</v>
      </c>
      <c r="L8" s="99"/>
      <c r="M8" s="155"/>
      <c r="N8" s="155"/>
      <c r="O8" s="156"/>
      <c r="P8" s="15"/>
      <c r="Q8" s="2"/>
      <c r="R8" s="3"/>
      <c r="T8" s="7" t="s">
        <v>70</v>
      </c>
      <c r="W8" s="7">
        <v>100</v>
      </c>
    </row>
    <row r="9" spans="1:23" ht="3" customHeight="1" x14ac:dyDescent="0.75">
      <c r="A9" s="164"/>
      <c r="B9" s="164"/>
      <c r="C9" s="164"/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64"/>
      <c r="P9" s="5"/>
      <c r="Q9" s="6"/>
      <c r="R9" s="6"/>
      <c r="W9" s="7">
        <v>1000</v>
      </c>
    </row>
    <row r="10" spans="1:23" s="19" customFormat="1" ht="25" customHeight="1" x14ac:dyDescent="0.45">
      <c r="A10" s="105" t="s">
        <v>1</v>
      </c>
      <c r="B10" s="106"/>
      <c r="C10" s="106"/>
      <c r="D10" s="107"/>
      <c r="E10" s="107"/>
      <c r="F10" s="45" t="s">
        <v>2</v>
      </c>
      <c r="G10" s="45" t="s">
        <v>3</v>
      </c>
      <c r="H10" s="45" t="s">
        <v>4</v>
      </c>
      <c r="I10" s="45" t="s">
        <v>5</v>
      </c>
      <c r="J10" s="45" t="s">
        <v>6</v>
      </c>
      <c r="K10" s="45" t="s">
        <v>7</v>
      </c>
      <c r="L10" s="45" t="s">
        <v>8</v>
      </c>
      <c r="M10" s="45" t="s">
        <v>9</v>
      </c>
      <c r="N10" s="45" t="s">
        <v>10</v>
      </c>
      <c r="O10" s="55" t="s">
        <v>11</v>
      </c>
      <c r="P10" s="20"/>
      <c r="Q10" s="18"/>
      <c r="R10" s="18"/>
      <c r="W10" s="19">
        <v>1</v>
      </c>
    </row>
    <row r="11" spans="1:23" s="19" customFormat="1" ht="36.75" customHeight="1" x14ac:dyDescent="0.45">
      <c r="A11" s="105" t="s">
        <v>12</v>
      </c>
      <c r="B11" s="106"/>
      <c r="C11" s="106"/>
      <c r="D11" s="107"/>
      <c r="E11" s="107"/>
      <c r="F11" s="85" t="s">
        <v>50</v>
      </c>
      <c r="G11" s="85" t="s">
        <v>51</v>
      </c>
      <c r="H11" s="85" t="s">
        <v>52</v>
      </c>
      <c r="I11" s="85" t="s">
        <v>53</v>
      </c>
      <c r="J11" s="85" t="s">
        <v>54</v>
      </c>
      <c r="K11" s="85" t="s">
        <v>55</v>
      </c>
      <c r="L11" s="85" t="s">
        <v>56</v>
      </c>
      <c r="M11" s="85" t="s">
        <v>62</v>
      </c>
      <c r="N11" s="85" t="s">
        <v>57</v>
      </c>
      <c r="O11" s="86" t="s">
        <v>58</v>
      </c>
      <c r="P11" s="20"/>
      <c r="Q11" s="18"/>
      <c r="R11" s="18"/>
    </row>
    <row r="12" spans="1:23" s="19" customFormat="1" ht="25" customHeight="1" x14ac:dyDescent="0.45">
      <c r="A12" s="144" t="s">
        <v>13</v>
      </c>
      <c r="B12" s="145"/>
      <c r="C12" s="145"/>
      <c r="D12" s="145"/>
      <c r="E12" s="106"/>
      <c r="F12" s="79">
        <f>stat_filter_iso16232_count_range_0</f>
        <v>7</v>
      </c>
      <c r="G12" s="79">
        <f>stat_filter_iso16232_count_range_0+stat_filter_iso16232_count_range_1</f>
        <v>15</v>
      </c>
      <c r="H12" s="79">
        <f>stat_filter_iso16232_count_range_0+stat_filter_iso16232_count_range_1+stat_filter_iso16232_count_range_2</f>
        <v>68</v>
      </c>
      <c r="I12" s="79">
        <f>stat_filter_iso16232_count_range_0+stat_filter_iso16232_count_range_1+stat_filter_iso16232_count_range_2+stat_filter_iso16232_count_range_3</f>
        <v>222</v>
      </c>
      <c r="J12" s="79">
        <f>stat_filter_iso16232_count_range_0+stat_filter_iso16232_count_range_1+stat_filter_iso16232_count_range_2+stat_filter_iso16232_count_range_3+stat_filter_iso16232_count_range_4</f>
        <v>298</v>
      </c>
      <c r="K12" s="79">
        <f>stat_filter_iso16232_count_range_0+stat_filter_iso16232_count_range_1+stat_filter_iso16232_count_range_2+stat_filter_iso16232_count_range_3+stat_filter_iso16232_count_range_4+stat_filter_iso16232_count_range_5</f>
        <v>332</v>
      </c>
      <c r="L12" s="79">
        <f>stat_filter_iso16232_count_range_0+stat_filter_iso16232_count_range_1+stat_filter_iso16232_count_range_2+stat_filter_iso16232_count_range_3+stat_filter_iso16232_count_range_4+stat_filter_iso16232_count_range_5+stat_filter_iso16232_count_range_6</f>
        <v>359</v>
      </c>
      <c r="M12" s="79">
        <f>stat_filter_iso16232_count_range_0+stat_filter_iso16232_count_range_1+stat_filter_iso16232_count_range_2+stat_filter_iso16232_count_range_3+stat_filter_iso16232_count_range_4+stat_filter_iso16232_count_range_5+stat_filter_iso16232_count_range_6+stat_filter_iso16232_count_range_7</f>
        <v>363</v>
      </c>
      <c r="N12" s="79">
        <f>stat_filter_iso16232_count_range_0+stat_filter_iso16232_count_range_1+stat_filter_iso16232_count_range_2+stat_filter_iso16232_count_range_3+stat_filter_iso16232_count_range_4+stat_filter_iso16232_count_range_5+stat_filter_iso16232_count_range_6+stat_filter_iso16232_count_range_7+stat_filter_iso16232_count_range_8</f>
        <v>363</v>
      </c>
      <c r="O12" s="80">
        <f>stat_filter_iso16232_count_range_0+stat_filter_iso16232_count_range_1+stat_filter_iso16232_count_range_2+stat_filter_iso16232_count_range_3+stat_filter_iso16232_count_range_4+stat_filter_iso16232_count_range_5+stat_filter_iso16232_count_range_6+stat_filter_iso16232_count_range_7+stat_filter_iso16232_count_range_8+stat_filter_iso16232_count_range_9</f>
        <v>363</v>
      </c>
      <c r="P12" s="21"/>
      <c r="Q12" s="18"/>
      <c r="R12" s="18"/>
    </row>
    <row r="13" spans="1:23" s="19" customFormat="1" ht="25" customHeight="1" x14ac:dyDescent="0.45">
      <c r="A13" s="144" t="s">
        <v>14</v>
      </c>
      <c r="B13" s="145"/>
      <c r="C13" s="145"/>
      <c r="D13" s="145"/>
      <c r="E13" s="106"/>
      <c r="F13" s="81">
        <v>7</v>
      </c>
      <c r="G13" s="81">
        <v>8</v>
      </c>
      <c r="H13" s="81">
        <v>53</v>
      </c>
      <c r="I13" s="81">
        <v>154</v>
      </c>
      <c r="J13" s="81">
        <v>76</v>
      </c>
      <c r="K13" s="81">
        <v>34</v>
      </c>
      <c r="L13" s="81">
        <v>27</v>
      </c>
      <c r="M13" s="81">
        <v>4</v>
      </c>
      <c r="N13" s="81">
        <v>0</v>
      </c>
      <c r="O13" s="82">
        <v>0</v>
      </c>
      <c r="P13" s="22"/>
      <c r="Q13" s="18"/>
      <c r="R13" s="18"/>
    </row>
    <row r="14" spans="1:23" s="19" customFormat="1" ht="25" customHeight="1" x14ac:dyDescent="0.45">
      <c r="A14" s="174" t="str">
        <f>CHOOSE(W7+1,"Counts number per 100cm3","Counts number per 1000cm2","Counts number per component")</f>
        <v>Counts number per 1000cm2</v>
      </c>
      <c r="B14" s="175"/>
      <c r="C14" s="175"/>
      <c r="D14" s="175"/>
      <c r="E14" s="176"/>
      <c r="F14" s="81">
        <v>7</v>
      </c>
      <c r="G14" s="81">
        <v>8</v>
      </c>
      <c r="H14" s="81">
        <v>53</v>
      </c>
      <c r="I14" s="81">
        <v>154</v>
      </c>
      <c r="J14" s="81">
        <v>76</v>
      </c>
      <c r="K14" s="81">
        <v>34</v>
      </c>
      <c r="L14" s="81">
        <v>30</v>
      </c>
      <c r="M14" s="81">
        <v>4</v>
      </c>
      <c r="N14" s="81">
        <v>0</v>
      </c>
      <c r="O14" s="82">
        <v>0</v>
      </c>
      <c r="P14" s="22"/>
      <c r="Q14" s="18"/>
      <c r="R14" s="18"/>
    </row>
    <row r="15" spans="1:23" ht="3" customHeight="1" thickBot="1" x14ac:dyDescent="0.5">
      <c r="A15" s="143"/>
      <c r="B15" s="143"/>
      <c r="C15" s="143"/>
      <c r="D15" s="143"/>
      <c r="E15" s="143"/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21"/>
      <c r="Q15" s="23"/>
      <c r="R15" s="23"/>
    </row>
    <row r="16" spans="1:23" s="19" customFormat="1" ht="25" customHeight="1" thickBot="1" x14ac:dyDescent="0.5">
      <c r="A16" s="165" t="s">
        <v>59</v>
      </c>
      <c r="B16" s="166"/>
      <c r="C16" s="166"/>
      <c r="D16" s="166"/>
      <c r="E16" s="166"/>
      <c r="F16" s="89">
        <v>10</v>
      </c>
      <c r="G16" s="89"/>
      <c r="H16" s="89"/>
      <c r="I16" s="89"/>
      <c r="J16" s="89"/>
      <c r="K16" s="89">
        <v>45</v>
      </c>
      <c r="L16" s="89"/>
      <c r="M16" s="89">
        <v>5</v>
      </c>
      <c r="N16" s="89"/>
      <c r="O16" s="90"/>
      <c r="P16" s="22"/>
      <c r="Q16" s="18"/>
      <c r="R16" s="18"/>
    </row>
    <row r="17" spans="1:18" ht="3" customHeight="1" thickBot="1" x14ac:dyDescent="0.5">
      <c r="A17" s="91"/>
      <c r="B17" s="91"/>
      <c r="C17" s="91"/>
      <c r="D17" s="91"/>
      <c r="E17" s="91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21"/>
      <c r="Q17" s="23"/>
      <c r="R17" s="23"/>
    </row>
    <row r="18" spans="1:18" s="19" customFormat="1" ht="25" customHeight="1" thickBot="1" x14ac:dyDescent="0.5">
      <c r="A18" s="177" t="s">
        <v>60</v>
      </c>
      <c r="B18" s="178"/>
      <c r="C18" s="178"/>
      <c r="D18" s="178"/>
      <c r="E18" s="178"/>
      <c r="F18" s="92" t="str">
        <f>IF(F14&gt;F16,"NG","OK")</f>
        <v>OK</v>
      </c>
      <c r="G18" s="92" t="str">
        <f t="shared" ref="G18:N18" si="0">IF(G14&gt;G16,"NG","OK")</f>
        <v>NG</v>
      </c>
      <c r="H18" s="92" t="str">
        <f t="shared" si="0"/>
        <v>NG</v>
      </c>
      <c r="I18" s="92" t="str">
        <f t="shared" si="0"/>
        <v>NG</v>
      </c>
      <c r="J18" s="92" t="str">
        <f t="shared" si="0"/>
        <v>NG</v>
      </c>
      <c r="K18" s="92" t="str">
        <f t="shared" si="0"/>
        <v>OK</v>
      </c>
      <c r="L18" s="92" t="str">
        <f t="shared" si="0"/>
        <v>NG</v>
      </c>
      <c r="M18" s="92" t="str">
        <f t="shared" si="0"/>
        <v>OK</v>
      </c>
      <c r="N18" s="92" t="str">
        <f t="shared" si="0"/>
        <v>OK</v>
      </c>
      <c r="O18" s="93" t="str">
        <f>IF(O14&gt;O16,"NG","OK")</f>
        <v>OK</v>
      </c>
      <c r="P18" s="22"/>
      <c r="Q18" s="18"/>
      <c r="R18" s="18"/>
    </row>
    <row r="19" spans="1:18" ht="3" customHeight="1" thickBot="1" x14ac:dyDescent="0.5">
      <c r="A19" s="87"/>
      <c r="B19" s="87"/>
      <c r="C19" s="87"/>
      <c r="D19" s="87"/>
      <c r="E19" s="87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21"/>
      <c r="Q19" s="23"/>
      <c r="R19" s="23"/>
    </row>
    <row r="20" spans="1:18" s="19" customFormat="1" ht="25" customHeight="1" thickBot="1" x14ac:dyDescent="0.5">
      <c r="A20" s="100" t="s">
        <v>63</v>
      </c>
      <c r="B20" s="101"/>
      <c r="C20" s="101"/>
      <c r="D20" s="101"/>
      <c r="E20" s="101"/>
      <c r="F20" s="102" t="str">
        <f>IF(AND(F18="OK",G18="OK",H18="OK",I18="OK",J18="OK",K18="OK",L18="OK",M18="OK",N18="OK",O18="OK"),"OK","NG")</f>
        <v>NG</v>
      </c>
      <c r="G20" s="103"/>
      <c r="H20" s="103"/>
      <c r="I20" s="103"/>
      <c r="J20" s="103"/>
      <c r="K20" s="103"/>
      <c r="L20" s="103"/>
      <c r="M20" s="103"/>
      <c r="N20" s="103"/>
      <c r="O20" s="104"/>
      <c r="P20" s="22"/>
      <c r="Q20" s="18"/>
      <c r="R20" s="18"/>
    </row>
    <row r="21" spans="1:18" ht="3" customHeight="1" x14ac:dyDescent="0.45">
      <c r="A21" s="87"/>
      <c r="B21" s="87"/>
      <c r="C21" s="87"/>
      <c r="D21" s="87"/>
      <c r="E21" s="87"/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21"/>
      <c r="Q21" s="23"/>
      <c r="R21" s="23"/>
    </row>
    <row r="22" spans="1:18" ht="25" customHeight="1" x14ac:dyDescent="0.45">
      <c r="A22" s="144" t="s">
        <v>49</v>
      </c>
      <c r="B22" s="145"/>
      <c r="C22" s="145"/>
      <c r="D22" s="145"/>
      <c r="E22" s="106"/>
      <c r="F22" s="83" t="s">
        <v>86</v>
      </c>
      <c r="G22" s="83" t="s">
        <v>86</v>
      </c>
      <c r="H22" s="83" t="s">
        <v>87</v>
      </c>
      <c r="I22" s="83" t="s">
        <v>88</v>
      </c>
      <c r="J22" s="83" t="s">
        <v>89</v>
      </c>
      <c r="K22" s="83" t="s">
        <v>87</v>
      </c>
      <c r="L22" s="83" t="s">
        <v>90</v>
      </c>
      <c r="M22" s="83" t="s">
        <v>91</v>
      </c>
      <c r="N22" s="83" t="s">
        <v>92</v>
      </c>
      <c r="O22" s="84" t="s">
        <v>92</v>
      </c>
      <c r="P22" s="23"/>
      <c r="Q22" s="23"/>
    </row>
    <row r="23" spans="1:18" ht="25" customHeight="1" x14ac:dyDescent="0.45">
      <c r="A23" s="179" t="s">
        <v>61</v>
      </c>
      <c r="B23" s="180"/>
      <c r="C23" s="180"/>
      <c r="D23" s="180"/>
      <c r="E23" s="180"/>
      <c r="F23" s="169" t="s">
        <v>72</v>
      </c>
      <c r="G23" s="170"/>
      <c r="H23" s="170"/>
      <c r="I23" s="170"/>
      <c r="J23" s="170"/>
      <c r="K23" s="170"/>
      <c r="L23" s="170"/>
      <c r="M23" s="170"/>
      <c r="N23" s="170"/>
      <c r="O23" s="171"/>
      <c r="P23" s="23"/>
      <c r="Q23" s="23"/>
    </row>
    <row r="24" spans="1:18" ht="25" customHeight="1" x14ac:dyDescent="0.45">
      <c r="A24" s="105" t="s">
        <v>44</v>
      </c>
      <c r="B24" s="107"/>
      <c r="C24" s="107"/>
      <c r="D24" s="107"/>
      <c r="E24" s="107"/>
      <c r="F24" s="169">
        <v>475.43299999999999</v>
      </c>
      <c r="G24" s="170"/>
      <c r="H24" s="170"/>
      <c r="I24" s="170"/>
      <c r="J24" s="170"/>
      <c r="K24" s="170"/>
      <c r="L24" s="170"/>
      <c r="M24" s="170"/>
      <c r="N24" s="170"/>
      <c r="O24" s="171"/>
      <c r="P24" s="23"/>
      <c r="Q24" s="23"/>
      <c r="R24" s="23"/>
    </row>
    <row r="25" spans="1:18" ht="3" customHeight="1" x14ac:dyDescent="0.45">
      <c r="A25" s="16"/>
      <c r="B25" s="17"/>
      <c r="C25" s="17"/>
      <c r="D25" s="17"/>
      <c r="E25" s="17"/>
      <c r="F25" s="132"/>
      <c r="G25" s="132"/>
      <c r="H25" s="132"/>
      <c r="I25" s="132"/>
      <c r="J25" s="139"/>
      <c r="K25" s="139"/>
      <c r="L25" s="24"/>
      <c r="M25" s="17"/>
      <c r="N25" s="17"/>
      <c r="O25" s="54"/>
      <c r="P25" s="23"/>
      <c r="Q25" s="23"/>
      <c r="R25" s="23"/>
    </row>
    <row r="26" spans="1:18" ht="18" customHeight="1" x14ac:dyDescent="0.45">
      <c r="A26" s="56"/>
      <c r="B26" s="26"/>
      <c r="C26" s="26"/>
      <c r="D26" s="26"/>
      <c r="E26" s="26"/>
      <c r="F26" s="27"/>
      <c r="G26" s="28"/>
      <c r="H26" s="25"/>
      <c r="I26" s="26"/>
      <c r="J26" s="26"/>
      <c r="K26" s="26"/>
      <c r="L26" s="26"/>
      <c r="M26" s="26"/>
      <c r="N26" s="26"/>
      <c r="O26" s="57"/>
      <c r="P26" s="23"/>
      <c r="Q26" s="23"/>
      <c r="R26" s="23"/>
    </row>
    <row r="27" spans="1:18" ht="18" customHeight="1" x14ac:dyDescent="0.45">
      <c r="A27" s="58"/>
      <c r="B27" s="30"/>
      <c r="C27" s="30"/>
      <c r="D27" s="30"/>
      <c r="E27" s="30"/>
      <c r="F27" s="23"/>
      <c r="G27" s="31"/>
      <c r="H27" s="29"/>
      <c r="I27" s="30"/>
      <c r="J27" s="30"/>
      <c r="K27" s="30"/>
      <c r="L27" s="30"/>
      <c r="M27" s="30"/>
      <c r="N27" s="30"/>
      <c r="O27" s="59"/>
      <c r="P27" s="23"/>
      <c r="Q27" s="23"/>
      <c r="R27" s="23"/>
    </row>
    <row r="28" spans="1:18" ht="18" customHeight="1" x14ac:dyDescent="0.45">
      <c r="A28" s="58"/>
      <c r="B28" s="30"/>
      <c r="C28" s="30"/>
      <c r="D28" s="30"/>
      <c r="E28" s="30"/>
      <c r="F28" s="23"/>
      <c r="G28" s="31"/>
      <c r="H28" s="29"/>
      <c r="I28" s="30"/>
      <c r="J28" s="30"/>
      <c r="K28" s="30"/>
      <c r="L28" s="30"/>
      <c r="M28" s="30"/>
      <c r="N28" s="30"/>
      <c r="O28" s="59"/>
      <c r="P28" s="23"/>
      <c r="Q28" s="23"/>
      <c r="R28" s="23"/>
    </row>
    <row r="29" spans="1:18" ht="18" customHeight="1" x14ac:dyDescent="0.45">
      <c r="A29" s="58"/>
      <c r="B29" s="30"/>
      <c r="C29" s="30"/>
      <c r="D29" s="30"/>
      <c r="E29" s="30"/>
      <c r="F29" s="23"/>
      <c r="G29" s="31"/>
      <c r="H29" s="29"/>
      <c r="I29" s="30"/>
      <c r="J29" s="30"/>
      <c r="K29" s="30"/>
      <c r="L29" s="30"/>
      <c r="M29" s="30"/>
      <c r="N29" s="30"/>
      <c r="O29" s="59"/>
      <c r="P29" s="23"/>
      <c r="Q29" s="23"/>
      <c r="R29" s="23"/>
    </row>
    <row r="30" spans="1:18" ht="18" customHeight="1" x14ac:dyDescent="0.45">
      <c r="A30" s="58"/>
      <c r="B30" s="30"/>
      <c r="C30" s="30"/>
      <c r="D30" s="30"/>
      <c r="E30" s="30"/>
      <c r="F30" s="23"/>
      <c r="G30" s="31"/>
      <c r="H30" s="29"/>
      <c r="I30" s="30"/>
      <c r="J30" s="30"/>
      <c r="K30" s="30"/>
      <c r="L30" s="30"/>
      <c r="M30" s="30"/>
      <c r="N30" s="30"/>
      <c r="O30" s="59"/>
      <c r="P30" s="23"/>
      <c r="Q30" s="23"/>
      <c r="R30" s="23"/>
    </row>
    <row r="31" spans="1:18" ht="18" customHeight="1" x14ac:dyDescent="0.45">
      <c r="A31" s="58"/>
      <c r="B31" s="23"/>
      <c r="C31" s="23"/>
      <c r="D31" s="30" t="s">
        <v>15</v>
      </c>
      <c r="E31" s="23"/>
      <c r="F31" s="23"/>
      <c r="G31" s="31"/>
      <c r="H31" s="29"/>
      <c r="I31" s="30"/>
      <c r="J31" s="30"/>
      <c r="K31" s="30"/>
      <c r="L31" s="30"/>
      <c r="M31" s="30"/>
      <c r="N31" s="30"/>
      <c r="O31" s="59"/>
      <c r="P31" s="23"/>
      <c r="Q31" s="23"/>
      <c r="R31" s="23"/>
    </row>
    <row r="32" spans="1:18" ht="18" customHeight="1" x14ac:dyDescent="0.45">
      <c r="A32" s="58"/>
      <c r="B32" s="30"/>
      <c r="C32" s="30"/>
      <c r="D32" s="30"/>
      <c r="E32" s="30"/>
      <c r="F32" s="23"/>
      <c r="G32" s="31"/>
      <c r="H32" s="29"/>
      <c r="I32" s="30"/>
      <c r="J32" s="30"/>
      <c r="K32" s="30"/>
      <c r="L32" s="30"/>
      <c r="M32" s="30"/>
      <c r="N32" s="30"/>
      <c r="O32" s="59"/>
      <c r="P32" s="23"/>
      <c r="Q32" s="23"/>
      <c r="R32" s="23"/>
    </row>
    <row r="33" spans="1:18" ht="18" customHeight="1" x14ac:dyDescent="0.45">
      <c r="A33" s="58"/>
      <c r="B33" s="30"/>
      <c r="C33" s="30"/>
      <c r="D33" s="30"/>
      <c r="E33" s="30"/>
      <c r="F33" s="23"/>
      <c r="G33" s="31"/>
      <c r="H33" s="29"/>
      <c r="I33" s="30"/>
      <c r="J33" s="30"/>
      <c r="K33" s="30"/>
      <c r="L33" s="30"/>
      <c r="M33" s="30"/>
      <c r="N33" s="30"/>
      <c r="O33" s="59"/>
      <c r="P33" s="23"/>
      <c r="Q33" s="23"/>
      <c r="R33" s="23"/>
    </row>
    <row r="34" spans="1:18" ht="18" customHeight="1" x14ac:dyDescent="0.45">
      <c r="A34" s="58"/>
      <c r="B34" s="30"/>
      <c r="C34" s="30"/>
      <c r="D34" s="30"/>
      <c r="E34" s="30"/>
      <c r="F34" s="23"/>
      <c r="G34" s="31"/>
      <c r="H34" s="29"/>
      <c r="I34" s="30"/>
      <c r="J34" s="30"/>
      <c r="K34" s="30"/>
      <c r="L34" s="30"/>
      <c r="M34" s="30"/>
      <c r="N34" s="30"/>
      <c r="O34" s="59"/>
      <c r="P34" s="23"/>
      <c r="Q34" s="23"/>
      <c r="R34" s="23"/>
    </row>
    <row r="35" spans="1:18" ht="18" customHeight="1" x14ac:dyDescent="0.45">
      <c r="A35" s="58"/>
      <c r="B35" s="30"/>
      <c r="C35" s="30"/>
      <c r="D35" s="30"/>
      <c r="E35" s="30"/>
      <c r="F35" s="23"/>
      <c r="G35" s="31"/>
      <c r="H35" s="29"/>
      <c r="I35" s="30"/>
      <c r="J35" s="30"/>
      <c r="K35" s="30"/>
      <c r="L35" s="30"/>
      <c r="M35" s="30"/>
      <c r="N35" s="30"/>
      <c r="O35" s="59"/>
      <c r="P35" s="23"/>
      <c r="Q35" s="23"/>
      <c r="R35" s="23"/>
    </row>
    <row r="36" spans="1:18" ht="18" customHeight="1" x14ac:dyDescent="0.45">
      <c r="A36" s="58"/>
      <c r="B36" s="30"/>
      <c r="C36" s="30"/>
      <c r="D36" s="30"/>
      <c r="E36" s="30"/>
      <c r="F36" s="23"/>
      <c r="G36" s="31"/>
      <c r="H36" s="29"/>
      <c r="I36" s="30"/>
      <c r="J36" s="30"/>
      <c r="K36" s="30"/>
      <c r="L36" s="30"/>
      <c r="M36" s="30"/>
      <c r="N36" s="30"/>
      <c r="O36" s="59"/>
      <c r="P36" s="23"/>
      <c r="Q36" s="23"/>
      <c r="R36" s="23"/>
    </row>
    <row r="37" spans="1:18" ht="18" customHeight="1" x14ac:dyDescent="0.45">
      <c r="A37" s="58"/>
      <c r="B37" s="30"/>
      <c r="C37" s="30"/>
      <c r="D37" s="30"/>
      <c r="E37" s="30"/>
      <c r="F37" s="23"/>
      <c r="G37" s="31"/>
      <c r="H37" s="29"/>
      <c r="I37" s="30"/>
      <c r="J37" s="30"/>
      <c r="K37" s="30"/>
      <c r="L37" s="30"/>
      <c r="M37" s="30"/>
      <c r="N37" s="30"/>
      <c r="O37" s="59"/>
      <c r="P37" s="23"/>
      <c r="Q37" s="23"/>
      <c r="R37" s="23"/>
    </row>
    <row r="38" spans="1:18" ht="18" customHeight="1" thickBot="1" x14ac:dyDescent="0.5">
      <c r="A38" s="60"/>
      <c r="B38" s="61"/>
      <c r="C38" s="61"/>
      <c r="D38" s="61"/>
      <c r="E38" s="61"/>
      <c r="F38" s="44"/>
      <c r="G38" s="62"/>
      <c r="H38" s="63"/>
      <c r="I38" s="61"/>
      <c r="J38" s="61"/>
      <c r="K38" s="61"/>
      <c r="L38" s="61"/>
      <c r="M38" s="61"/>
      <c r="N38" s="61"/>
      <c r="O38" s="64"/>
      <c r="P38" s="23"/>
      <c r="Q38" s="23"/>
      <c r="R38" s="23"/>
    </row>
    <row r="39" spans="1:18" ht="18" customHeight="1" x14ac:dyDescent="0.45">
      <c r="A39" s="94" t="s">
        <v>64</v>
      </c>
      <c r="B39" s="95"/>
      <c r="C39" s="95"/>
      <c r="D39" s="95"/>
      <c r="E39" s="95"/>
      <c r="F39" s="50"/>
      <c r="G39" s="50"/>
      <c r="H39" s="95"/>
      <c r="I39" s="95"/>
      <c r="J39" s="95"/>
      <c r="K39" s="95"/>
      <c r="L39" s="95"/>
      <c r="M39" s="95"/>
      <c r="N39" s="95"/>
      <c r="O39" s="96"/>
      <c r="P39" s="23"/>
      <c r="Q39" s="23"/>
      <c r="R39" s="23"/>
    </row>
    <row r="40" spans="1:18" ht="18" customHeight="1" x14ac:dyDescent="0.45">
      <c r="A40" s="58"/>
      <c r="B40" s="30"/>
      <c r="C40" s="30"/>
      <c r="D40" s="30"/>
      <c r="E40" s="30"/>
      <c r="F40" s="23"/>
      <c r="G40" s="23"/>
      <c r="H40" s="30"/>
      <c r="I40" s="30"/>
      <c r="J40" s="30"/>
      <c r="K40" s="30"/>
      <c r="L40" s="30"/>
      <c r="M40" s="30"/>
      <c r="N40" s="30"/>
      <c r="O40" s="59"/>
      <c r="P40" s="23"/>
      <c r="Q40" s="23"/>
      <c r="R40" s="23"/>
    </row>
    <row r="41" spans="1:18" ht="18" customHeight="1" x14ac:dyDescent="0.45">
      <c r="A41" s="58"/>
      <c r="B41" s="30"/>
      <c r="C41" s="30"/>
      <c r="D41" s="30"/>
      <c r="E41" s="30"/>
      <c r="F41" s="23"/>
      <c r="G41" s="23"/>
      <c r="H41" s="30"/>
      <c r="I41" s="30"/>
      <c r="J41" s="30"/>
      <c r="K41" s="30"/>
      <c r="L41" s="30"/>
      <c r="M41" s="30"/>
      <c r="N41" s="30"/>
      <c r="O41" s="59"/>
      <c r="P41" s="23"/>
      <c r="Q41" s="23"/>
      <c r="R41" s="23"/>
    </row>
    <row r="42" spans="1:18" ht="18" customHeight="1" thickBot="1" x14ac:dyDescent="0.5">
      <c r="A42" s="60"/>
      <c r="B42" s="61"/>
      <c r="C42" s="61"/>
      <c r="D42" s="61"/>
      <c r="E42" s="61"/>
      <c r="F42" s="44"/>
      <c r="G42" s="44"/>
      <c r="H42" s="61"/>
      <c r="I42" s="61"/>
      <c r="J42" s="61"/>
      <c r="K42" s="61"/>
      <c r="L42" s="61"/>
      <c r="M42" s="61"/>
      <c r="N42" s="61"/>
      <c r="O42" s="64"/>
      <c r="P42" s="23"/>
      <c r="Q42" s="23"/>
      <c r="R42" s="23"/>
    </row>
    <row r="43" spans="1:18" ht="20.149999999999999" customHeight="1" x14ac:dyDescent="0.7">
      <c r="A43" s="49"/>
      <c r="B43" s="50"/>
      <c r="C43" s="50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65"/>
      <c r="P43" s="34"/>
      <c r="Q43" s="34"/>
      <c r="R43" s="35"/>
    </row>
    <row r="44" spans="1:18" ht="20.149999999999999" customHeight="1" x14ac:dyDescent="0.45">
      <c r="A44" s="108" t="s">
        <v>34</v>
      </c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10"/>
    </row>
    <row r="45" spans="1:18" ht="20.149999999999999" customHeight="1" x14ac:dyDescent="0.45">
      <c r="A45" s="16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47"/>
      <c r="N45" s="47" t="s">
        <v>28</v>
      </c>
      <c r="O45" s="66"/>
    </row>
    <row r="46" spans="1:18" ht="80.150000000000006" customHeight="1" x14ac:dyDescent="0.45">
      <c r="A46" s="111" t="s">
        <v>0</v>
      </c>
      <c r="B46" s="136"/>
      <c r="C46" s="136"/>
      <c r="D46" s="136"/>
      <c r="E46" s="136"/>
      <c r="F46" s="146" t="s">
        <v>35</v>
      </c>
      <c r="G46" s="147"/>
      <c r="H46" s="147"/>
      <c r="I46" s="147"/>
      <c r="J46" s="147"/>
      <c r="K46" s="141">
        <f>K4</f>
        <v>0</v>
      </c>
      <c r="L46" s="141"/>
      <c r="M46" s="141"/>
      <c r="N46" s="141"/>
      <c r="O46" s="142"/>
    </row>
    <row r="47" spans="1:18" ht="19.5" customHeight="1" x14ac:dyDescent="0.45">
      <c r="A47" s="42"/>
      <c r="B47" s="23"/>
      <c r="C47" s="23"/>
      <c r="D47" s="23"/>
      <c r="E47" s="31"/>
      <c r="F47" s="37"/>
      <c r="G47" s="27"/>
      <c r="H47" s="27"/>
      <c r="I47" s="27"/>
      <c r="J47" s="28"/>
      <c r="K47" s="36"/>
      <c r="L47" s="23"/>
      <c r="M47" s="27"/>
      <c r="N47" s="23"/>
      <c r="O47" s="67"/>
    </row>
    <row r="48" spans="1:18" ht="19.5" customHeight="1" x14ac:dyDescent="0.45">
      <c r="A48" s="42"/>
      <c r="B48" s="23"/>
      <c r="C48" s="23"/>
      <c r="D48" s="23"/>
      <c r="E48" s="31"/>
      <c r="F48" s="36"/>
      <c r="G48" s="23"/>
      <c r="H48" s="23"/>
      <c r="I48" s="23"/>
      <c r="J48" s="31"/>
      <c r="K48" s="36"/>
      <c r="L48" s="23"/>
      <c r="M48" s="23"/>
      <c r="N48" s="23"/>
      <c r="O48" s="67"/>
    </row>
    <row r="49" spans="1:15" ht="19.5" customHeight="1" x14ac:dyDescent="0.45">
      <c r="A49" s="42"/>
      <c r="B49" s="23"/>
      <c r="C49" s="23"/>
      <c r="D49" s="23"/>
      <c r="E49" s="31"/>
      <c r="F49" s="36"/>
      <c r="G49" s="23"/>
      <c r="H49" s="23"/>
      <c r="I49" s="23"/>
      <c r="J49" s="31"/>
      <c r="K49" s="36"/>
      <c r="L49" s="23"/>
      <c r="M49" s="23"/>
      <c r="N49" s="23"/>
      <c r="O49" s="67"/>
    </row>
    <row r="50" spans="1:15" ht="19.5" customHeight="1" x14ac:dyDescent="0.45">
      <c r="A50" s="42"/>
      <c r="B50" s="23"/>
      <c r="C50" s="23" t="s">
        <v>16</v>
      </c>
      <c r="D50" s="23"/>
      <c r="E50" s="31"/>
      <c r="F50" s="36"/>
      <c r="G50" s="23"/>
      <c r="H50" s="23" t="s">
        <v>17</v>
      </c>
      <c r="I50" s="23"/>
      <c r="J50" s="31"/>
      <c r="K50" s="36"/>
      <c r="L50" s="23"/>
      <c r="M50" s="23" t="s">
        <v>23</v>
      </c>
      <c r="N50" s="23"/>
      <c r="O50" s="67"/>
    </row>
    <row r="51" spans="1:15" ht="19.5" customHeight="1" x14ac:dyDescent="0.45">
      <c r="A51" s="42"/>
      <c r="B51" s="23"/>
      <c r="C51" s="23"/>
      <c r="D51" s="23"/>
      <c r="E51" s="31"/>
      <c r="F51" s="36"/>
      <c r="G51" s="23"/>
      <c r="H51" s="23"/>
      <c r="I51" s="23"/>
      <c r="J51" s="31"/>
      <c r="K51" s="36"/>
      <c r="L51" s="23"/>
      <c r="M51" s="23"/>
      <c r="N51" s="23"/>
      <c r="O51" s="67"/>
    </row>
    <row r="52" spans="1:15" ht="19.5" customHeight="1" x14ac:dyDescent="0.45">
      <c r="A52" s="42"/>
      <c r="B52" s="23"/>
      <c r="C52" s="23"/>
      <c r="D52" s="23"/>
      <c r="E52" s="31"/>
      <c r="F52" s="36"/>
      <c r="G52" s="23"/>
      <c r="H52" s="23"/>
      <c r="I52" s="23"/>
      <c r="J52" s="31"/>
      <c r="K52" s="36"/>
      <c r="L52" s="23"/>
      <c r="M52" s="23"/>
      <c r="N52" s="23"/>
      <c r="O52" s="67"/>
    </row>
    <row r="53" spans="1:15" ht="19.5" customHeight="1" x14ac:dyDescent="0.45">
      <c r="A53" s="42"/>
      <c r="B53" s="23"/>
      <c r="C53" s="23"/>
      <c r="D53" s="23"/>
      <c r="E53" s="31"/>
      <c r="F53" s="36"/>
      <c r="G53" s="23"/>
      <c r="H53" s="23"/>
      <c r="I53" s="23"/>
      <c r="J53" s="31"/>
      <c r="K53" s="36"/>
      <c r="L53" s="23"/>
      <c r="M53" s="23"/>
      <c r="N53" s="23"/>
      <c r="O53" s="67"/>
    </row>
    <row r="54" spans="1:15" ht="19.5" customHeight="1" x14ac:dyDescent="0.45">
      <c r="A54" s="68"/>
      <c r="B54" s="32"/>
      <c r="C54" s="32"/>
      <c r="D54" s="32"/>
      <c r="E54" s="33"/>
      <c r="F54" s="38"/>
      <c r="G54" s="32"/>
      <c r="H54" s="32"/>
      <c r="I54" s="32"/>
      <c r="J54" s="33"/>
      <c r="K54" s="38"/>
      <c r="L54" s="32"/>
      <c r="M54" s="32"/>
      <c r="N54" s="32"/>
      <c r="O54" s="69"/>
    </row>
    <row r="55" spans="1:15" ht="19.5" customHeight="1" x14ac:dyDescent="0.45">
      <c r="A55" s="135" t="str">
        <f>IF(ISBLANK(AP87),"",AP87)</f>
        <v>0.475 mm</v>
      </c>
      <c r="B55" s="130"/>
      <c r="C55" s="130"/>
      <c r="D55" s="130"/>
      <c r="E55" s="131"/>
      <c r="F55" s="129" t="str">
        <f>IF(ISBLANK(AP88),"",AP88)</f>
        <v>0.473 mm</v>
      </c>
      <c r="G55" s="130"/>
      <c r="H55" s="130"/>
      <c r="I55" s="130"/>
      <c r="J55" s="131"/>
      <c r="K55" s="129" t="str">
        <f>IF(ISBLANK(AP89),"",AP89)</f>
        <v>0.454 mm</v>
      </c>
      <c r="L55" s="130"/>
      <c r="M55" s="130"/>
      <c r="N55" s="130"/>
      <c r="O55" s="140"/>
    </row>
    <row r="56" spans="1:15" ht="19.5" customHeight="1" x14ac:dyDescent="0.45">
      <c r="A56" s="70"/>
      <c r="B56" s="27"/>
      <c r="C56" s="27"/>
      <c r="D56" s="27"/>
      <c r="E56" s="28"/>
      <c r="F56" s="37"/>
      <c r="G56" s="27"/>
      <c r="H56" s="27"/>
      <c r="I56" s="27"/>
      <c r="J56" s="28"/>
      <c r="K56" s="37"/>
      <c r="L56" s="27"/>
      <c r="M56" s="27"/>
      <c r="N56" s="27"/>
      <c r="O56" s="71"/>
    </row>
    <row r="57" spans="1:15" ht="19.5" customHeight="1" x14ac:dyDescent="0.45">
      <c r="A57" s="42"/>
      <c r="B57" s="23"/>
      <c r="C57" s="23"/>
      <c r="D57" s="23"/>
      <c r="E57" s="31"/>
      <c r="F57" s="36"/>
      <c r="G57" s="23"/>
      <c r="H57" s="23"/>
      <c r="I57" s="23"/>
      <c r="J57" s="31"/>
      <c r="K57" s="36"/>
      <c r="L57" s="23"/>
      <c r="M57" s="23"/>
      <c r="N57" s="23"/>
      <c r="O57" s="67"/>
    </row>
    <row r="58" spans="1:15" ht="19.5" customHeight="1" x14ac:dyDescent="0.45">
      <c r="A58" s="42"/>
      <c r="B58" s="23"/>
      <c r="C58" s="23"/>
      <c r="D58" s="23"/>
      <c r="E58" s="31"/>
      <c r="F58" s="36"/>
      <c r="G58" s="23"/>
      <c r="H58" s="23"/>
      <c r="I58" s="23"/>
      <c r="J58" s="31"/>
      <c r="K58" s="36"/>
      <c r="L58" s="23"/>
      <c r="M58" s="23"/>
      <c r="N58" s="23"/>
      <c r="O58" s="67"/>
    </row>
    <row r="59" spans="1:15" ht="19.5" customHeight="1" x14ac:dyDescent="0.45">
      <c r="A59" s="42"/>
      <c r="B59" s="23"/>
      <c r="C59" s="23" t="s">
        <v>18</v>
      </c>
      <c r="D59" s="23"/>
      <c r="E59" s="31"/>
      <c r="F59" s="36"/>
      <c r="G59" s="23"/>
      <c r="H59" s="23" t="s">
        <v>19</v>
      </c>
      <c r="I59" s="23"/>
      <c r="J59" s="31"/>
      <c r="K59" s="36"/>
      <c r="L59" s="23"/>
      <c r="M59" s="23" t="s">
        <v>24</v>
      </c>
      <c r="N59" s="23"/>
      <c r="O59" s="67"/>
    </row>
    <row r="60" spans="1:15" ht="19.5" customHeight="1" x14ac:dyDescent="0.45">
      <c r="A60" s="42"/>
      <c r="B60" s="23"/>
      <c r="C60" s="23"/>
      <c r="D60" s="23"/>
      <c r="E60" s="31"/>
      <c r="F60" s="36"/>
      <c r="G60" s="23"/>
      <c r="H60" s="23"/>
      <c r="I60" s="23"/>
      <c r="J60" s="31"/>
      <c r="K60" s="36"/>
      <c r="L60" s="23"/>
      <c r="M60" s="23"/>
      <c r="N60" s="23"/>
      <c r="O60" s="67"/>
    </row>
    <row r="61" spans="1:15" ht="19.5" customHeight="1" x14ac:dyDescent="0.45">
      <c r="A61" s="42"/>
      <c r="B61" s="23"/>
      <c r="C61" s="23"/>
      <c r="D61" s="23"/>
      <c r="E61" s="31"/>
      <c r="F61" s="36"/>
      <c r="G61" s="23"/>
      <c r="H61" s="23"/>
      <c r="I61" s="23"/>
      <c r="J61" s="31"/>
      <c r="K61" s="36"/>
      <c r="L61" s="23"/>
      <c r="M61" s="23"/>
      <c r="N61" s="23"/>
      <c r="O61" s="67"/>
    </row>
    <row r="62" spans="1:15" ht="19.5" customHeight="1" x14ac:dyDescent="0.45">
      <c r="A62" s="42"/>
      <c r="B62" s="23"/>
      <c r="C62" s="23"/>
      <c r="D62" s="23"/>
      <c r="E62" s="31"/>
      <c r="F62" s="36"/>
      <c r="G62" s="23"/>
      <c r="H62" s="23"/>
      <c r="I62" s="23"/>
      <c r="J62" s="31"/>
      <c r="K62" s="36"/>
      <c r="L62" s="23"/>
      <c r="M62" s="23"/>
      <c r="N62" s="23"/>
      <c r="O62" s="67"/>
    </row>
    <row r="63" spans="1:15" ht="19.5" customHeight="1" x14ac:dyDescent="0.45">
      <c r="A63" s="68"/>
      <c r="B63" s="32"/>
      <c r="C63" s="32"/>
      <c r="D63" s="32"/>
      <c r="E63" s="33"/>
      <c r="F63" s="38"/>
      <c r="G63" s="32"/>
      <c r="H63" s="32"/>
      <c r="I63" s="32"/>
      <c r="J63" s="33"/>
      <c r="K63" s="38"/>
      <c r="L63" s="32"/>
      <c r="M63" s="32"/>
      <c r="N63" s="32"/>
      <c r="O63" s="69"/>
    </row>
    <row r="64" spans="1:15" ht="19.5" customHeight="1" x14ac:dyDescent="0.45">
      <c r="A64" s="135" t="str">
        <f>IF(ISBLANK(AP90),"",AP90)</f>
        <v>0.415 mm</v>
      </c>
      <c r="B64" s="130"/>
      <c r="C64" s="130"/>
      <c r="D64" s="130"/>
      <c r="E64" s="131"/>
      <c r="F64" s="129" t="str">
        <f>IF(ISBLANK(AP91),"",AP91)</f>
        <v>0.380 mm</v>
      </c>
      <c r="G64" s="130"/>
      <c r="H64" s="130"/>
      <c r="I64" s="130"/>
      <c r="J64" s="131"/>
      <c r="K64" s="129" t="str">
        <f>IF(ISBLANK(AP92),"",AP92)</f>
        <v>0.349 mm</v>
      </c>
      <c r="L64" s="130"/>
      <c r="M64" s="130"/>
      <c r="N64" s="130"/>
      <c r="O64" s="140"/>
    </row>
    <row r="65" spans="1:15" ht="19.5" customHeight="1" x14ac:dyDescent="0.45">
      <c r="A65" s="70"/>
      <c r="B65" s="27"/>
      <c r="C65" s="27"/>
      <c r="D65" s="27"/>
      <c r="E65" s="28"/>
      <c r="F65" s="37"/>
      <c r="G65" s="27"/>
      <c r="H65" s="27"/>
      <c r="I65" s="27"/>
      <c r="J65" s="28"/>
      <c r="K65" s="37"/>
      <c r="L65" s="27"/>
      <c r="M65" s="27"/>
      <c r="N65" s="27"/>
      <c r="O65" s="71"/>
    </row>
    <row r="66" spans="1:15" ht="19.5" customHeight="1" x14ac:dyDescent="0.45">
      <c r="A66" s="42"/>
      <c r="B66" s="23"/>
      <c r="C66" s="23"/>
      <c r="D66" s="23"/>
      <c r="E66" s="31"/>
      <c r="F66" s="36"/>
      <c r="G66" s="23"/>
      <c r="H66" s="23"/>
      <c r="I66" s="23"/>
      <c r="J66" s="31"/>
      <c r="K66" s="36"/>
      <c r="L66" s="23"/>
      <c r="M66" s="23"/>
      <c r="N66" s="23"/>
      <c r="O66" s="67"/>
    </row>
    <row r="67" spans="1:15" ht="19.5" customHeight="1" x14ac:dyDescent="0.45">
      <c r="A67" s="42"/>
      <c r="B67" s="23"/>
      <c r="C67" s="23"/>
      <c r="D67" s="23"/>
      <c r="E67" s="31"/>
      <c r="F67" s="36"/>
      <c r="G67" s="23"/>
      <c r="H67" s="23"/>
      <c r="I67" s="23"/>
      <c r="J67" s="31"/>
      <c r="K67" s="36"/>
      <c r="L67" s="23"/>
      <c r="M67" s="23"/>
      <c r="N67" s="23"/>
      <c r="O67" s="67"/>
    </row>
    <row r="68" spans="1:15" ht="19.5" customHeight="1" x14ac:dyDescent="0.45">
      <c r="A68" s="42"/>
      <c r="B68" s="23"/>
      <c r="C68" s="23" t="s">
        <v>20</v>
      </c>
      <c r="D68" s="23"/>
      <c r="E68" s="31"/>
      <c r="F68" s="36"/>
      <c r="G68" s="23"/>
      <c r="H68" s="23" t="s">
        <v>21</v>
      </c>
      <c r="I68" s="23"/>
      <c r="J68" s="31"/>
      <c r="K68" s="36"/>
      <c r="L68" s="23"/>
      <c r="M68" s="23" t="s">
        <v>25</v>
      </c>
      <c r="N68" s="23"/>
      <c r="O68" s="67"/>
    </row>
    <row r="69" spans="1:15" ht="19.5" customHeight="1" x14ac:dyDescent="0.45">
      <c r="A69" s="42"/>
      <c r="B69" s="23"/>
      <c r="C69" s="23"/>
      <c r="D69" s="23"/>
      <c r="E69" s="31"/>
      <c r="F69" s="36"/>
      <c r="G69" s="23"/>
      <c r="H69" s="23"/>
      <c r="I69" s="23"/>
      <c r="J69" s="31"/>
      <c r="K69" s="36"/>
      <c r="L69" s="23"/>
      <c r="M69" s="23"/>
      <c r="N69" s="23"/>
      <c r="O69" s="67"/>
    </row>
    <row r="70" spans="1:15" ht="19.5" customHeight="1" x14ac:dyDescent="0.45">
      <c r="A70" s="42"/>
      <c r="B70" s="23"/>
      <c r="C70" s="23"/>
      <c r="D70" s="23"/>
      <c r="E70" s="31"/>
      <c r="F70" s="36"/>
      <c r="G70" s="23"/>
      <c r="H70" s="23"/>
      <c r="I70" s="23"/>
      <c r="J70" s="31"/>
      <c r="K70" s="36"/>
      <c r="L70" s="23"/>
      <c r="M70" s="23"/>
      <c r="N70" s="23"/>
      <c r="O70" s="67"/>
    </row>
    <row r="71" spans="1:15" ht="19.5" customHeight="1" x14ac:dyDescent="0.45">
      <c r="A71" s="42"/>
      <c r="B71" s="23"/>
      <c r="C71" s="23"/>
      <c r="D71" s="23"/>
      <c r="E71" s="31"/>
      <c r="F71" s="36"/>
      <c r="G71" s="23"/>
      <c r="H71" s="23"/>
      <c r="I71" s="23"/>
      <c r="J71" s="31"/>
      <c r="K71" s="36"/>
      <c r="L71" s="23"/>
      <c r="M71" s="23"/>
      <c r="N71" s="23"/>
      <c r="O71" s="67"/>
    </row>
    <row r="72" spans="1:15" ht="19.5" customHeight="1" x14ac:dyDescent="0.45">
      <c r="A72" s="68"/>
      <c r="B72" s="32"/>
      <c r="C72" s="32"/>
      <c r="D72" s="32"/>
      <c r="E72" s="33"/>
      <c r="F72" s="38"/>
      <c r="G72" s="32"/>
      <c r="H72" s="32"/>
      <c r="I72" s="32"/>
      <c r="J72" s="33"/>
      <c r="K72" s="38"/>
      <c r="L72" s="32"/>
      <c r="M72" s="32"/>
      <c r="N72" s="32"/>
      <c r="O72" s="69"/>
    </row>
    <row r="73" spans="1:15" ht="19.5" customHeight="1" x14ac:dyDescent="0.45">
      <c r="A73" s="135" t="str">
        <f>IF(ISBLANK(AP93),"",AP93)</f>
        <v>0.327 mm</v>
      </c>
      <c r="B73" s="130"/>
      <c r="C73" s="130"/>
      <c r="D73" s="130"/>
      <c r="E73" s="131"/>
      <c r="F73" s="129" t="str">
        <f>IF(ISBLANK(AP94),"",AP94)</f>
        <v>0.324 mm</v>
      </c>
      <c r="G73" s="130"/>
      <c r="H73" s="130"/>
      <c r="I73" s="130"/>
      <c r="J73" s="131"/>
      <c r="K73" s="129" t="str">
        <f>IF(ISBLANK(AP95),"",AP95)</f>
        <v>0.324 mm</v>
      </c>
      <c r="L73" s="130"/>
      <c r="M73" s="130"/>
      <c r="N73" s="130"/>
      <c r="O73" s="140"/>
    </row>
    <row r="74" spans="1:15" ht="19.5" customHeight="1" x14ac:dyDescent="0.45">
      <c r="A74" s="70"/>
      <c r="B74" s="27"/>
      <c r="C74" s="27"/>
      <c r="D74" s="27"/>
      <c r="E74" s="28"/>
      <c r="F74" s="37"/>
      <c r="G74" s="27"/>
      <c r="H74" s="27"/>
      <c r="I74" s="27"/>
      <c r="J74" s="28"/>
      <c r="K74" s="37"/>
      <c r="L74" s="27"/>
      <c r="M74" s="27"/>
      <c r="N74" s="27"/>
      <c r="O74" s="71"/>
    </row>
    <row r="75" spans="1:15" ht="19.5" customHeight="1" x14ac:dyDescent="0.45">
      <c r="A75" s="42"/>
      <c r="B75" s="23"/>
      <c r="C75" s="23"/>
      <c r="D75" s="23"/>
      <c r="E75" s="31"/>
      <c r="F75" s="36"/>
      <c r="G75" s="23"/>
      <c r="H75" s="23"/>
      <c r="I75" s="23"/>
      <c r="J75" s="31"/>
      <c r="K75" s="36"/>
      <c r="L75" s="23"/>
      <c r="M75" s="23"/>
      <c r="N75" s="23"/>
      <c r="O75" s="67"/>
    </row>
    <row r="76" spans="1:15" ht="19.5" customHeight="1" x14ac:dyDescent="0.45">
      <c r="A76" s="42"/>
      <c r="B76" s="23"/>
      <c r="C76" s="23"/>
      <c r="D76" s="23"/>
      <c r="E76" s="31"/>
      <c r="F76" s="36"/>
      <c r="G76" s="23"/>
      <c r="H76" s="23"/>
      <c r="I76" s="23"/>
      <c r="J76" s="31"/>
      <c r="K76" s="36"/>
      <c r="L76" s="23"/>
      <c r="M76" s="23"/>
      <c r="N76" s="23"/>
      <c r="O76" s="67"/>
    </row>
    <row r="77" spans="1:15" ht="19.5" customHeight="1" x14ac:dyDescent="0.45">
      <c r="A77" s="42"/>
      <c r="B77" s="23"/>
      <c r="C77" s="23"/>
      <c r="D77" s="23"/>
      <c r="E77" s="31"/>
      <c r="F77" s="36"/>
      <c r="G77" s="23"/>
      <c r="H77" s="23" t="s">
        <v>22</v>
      </c>
      <c r="I77" s="23"/>
      <c r="J77" s="31"/>
      <c r="K77" s="36"/>
      <c r="L77" s="23"/>
      <c r="M77" s="23"/>
      <c r="N77" s="23"/>
      <c r="O77" s="67"/>
    </row>
    <row r="78" spans="1:15" ht="19.5" customHeight="1" x14ac:dyDescent="0.45">
      <c r="A78" s="42"/>
      <c r="B78" s="23"/>
      <c r="C78" s="23"/>
      <c r="D78" s="23"/>
      <c r="E78" s="31"/>
      <c r="F78" s="36"/>
      <c r="G78" s="23"/>
      <c r="H78" s="23"/>
      <c r="I78" s="23"/>
      <c r="J78" s="31"/>
      <c r="K78" s="36"/>
      <c r="L78" s="23"/>
      <c r="M78" s="23"/>
      <c r="N78" s="23"/>
      <c r="O78" s="67"/>
    </row>
    <row r="79" spans="1:15" ht="19.5" customHeight="1" x14ac:dyDescent="0.45">
      <c r="A79" s="42"/>
      <c r="B79" s="23"/>
      <c r="C79" s="23"/>
      <c r="D79" s="23"/>
      <c r="E79" s="31"/>
      <c r="F79" s="36"/>
      <c r="G79" s="23"/>
      <c r="H79" s="23"/>
      <c r="I79" s="23"/>
      <c r="J79" s="31"/>
      <c r="K79" s="36"/>
      <c r="L79" s="23"/>
      <c r="M79" s="23"/>
      <c r="N79" s="23"/>
      <c r="O79" s="67"/>
    </row>
    <row r="80" spans="1:15" ht="19.5" customHeight="1" x14ac:dyDescent="0.45">
      <c r="A80" s="42"/>
      <c r="B80" s="23"/>
      <c r="C80" s="23"/>
      <c r="D80" s="23"/>
      <c r="E80" s="31"/>
      <c r="F80" s="36"/>
      <c r="G80" s="23"/>
      <c r="H80" s="23"/>
      <c r="I80" s="23"/>
      <c r="J80" s="31"/>
      <c r="K80" s="36"/>
      <c r="L80" s="23"/>
      <c r="M80" s="23"/>
      <c r="N80" s="23"/>
      <c r="O80" s="67"/>
    </row>
    <row r="81" spans="1:42" ht="19.5" customHeight="1" x14ac:dyDescent="0.45">
      <c r="A81" s="68"/>
      <c r="B81" s="32"/>
      <c r="C81" s="32"/>
      <c r="D81" s="32"/>
      <c r="E81" s="33"/>
      <c r="F81" s="38"/>
      <c r="G81" s="32"/>
      <c r="H81" s="32"/>
      <c r="I81" s="32"/>
      <c r="J81" s="33"/>
      <c r="K81" s="38"/>
      <c r="L81" s="32"/>
      <c r="M81" s="32"/>
      <c r="N81" s="32"/>
      <c r="O81" s="69"/>
    </row>
    <row r="82" spans="1:42" ht="19.5" customHeight="1" x14ac:dyDescent="0.45">
      <c r="A82" s="72"/>
      <c r="B82" s="40"/>
      <c r="C82" s="40"/>
      <c r="D82" s="40"/>
      <c r="E82" s="41"/>
      <c r="F82" s="129" t="str">
        <f>IF(ISBLANK(AP96),"",AP96)</f>
        <v>0.310 mm</v>
      </c>
      <c r="G82" s="130"/>
      <c r="H82" s="130"/>
      <c r="I82" s="130"/>
      <c r="J82" s="131"/>
      <c r="K82" s="39"/>
      <c r="L82" s="40"/>
      <c r="M82" s="40"/>
      <c r="N82" s="40"/>
      <c r="O82" s="73"/>
    </row>
    <row r="83" spans="1:42" ht="15" customHeight="1" x14ac:dyDescent="0.45">
      <c r="A83" s="42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67"/>
    </row>
    <row r="84" spans="1:42" ht="15" customHeight="1" thickBot="1" x14ac:dyDescent="0.5">
      <c r="A84" s="43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74"/>
    </row>
    <row r="85" spans="1:42" ht="20.149999999999999" customHeight="1" x14ac:dyDescent="0.7">
      <c r="A85" s="49"/>
      <c r="B85" s="50"/>
      <c r="C85" s="50"/>
      <c r="D85" s="151"/>
      <c r="E85" s="151"/>
      <c r="F85" s="151"/>
      <c r="G85" s="151"/>
      <c r="H85" s="151"/>
      <c r="I85" s="151"/>
      <c r="J85" s="151"/>
      <c r="K85" s="151"/>
      <c r="L85" s="151"/>
      <c r="M85" s="151"/>
      <c r="N85" s="151"/>
      <c r="O85" s="65"/>
      <c r="AP85" s="75"/>
    </row>
    <row r="86" spans="1:42" ht="20.149999999999999" customHeight="1" x14ac:dyDescent="0.45">
      <c r="A86" s="108" t="s">
        <v>36</v>
      </c>
      <c r="B86" s="109"/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10"/>
      <c r="AP86" s="75"/>
    </row>
    <row r="87" spans="1:42" ht="20.149999999999999" customHeight="1" x14ac:dyDescent="0.45">
      <c r="A87" s="16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47"/>
      <c r="N87" s="47" t="s">
        <v>29</v>
      </c>
      <c r="O87" s="66"/>
      <c r="AP87" s="7" t="s">
        <v>73</v>
      </c>
    </row>
    <row r="88" spans="1:42" ht="80.150000000000006" customHeight="1" x14ac:dyDescent="0.45">
      <c r="A88" s="111" t="s">
        <v>0</v>
      </c>
      <c r="B88" s="136"/>
      <c r="C88" s="136"/>
      <c r="D88" s="136"/>
      <c r="E88" s="136"/>
      <c r="F88" s="146" t="s">
        <v>35</v>
      </c>
      <c r="G88" s="147"/>
      <c r="H88" s="147"/>
      <c r="I88" s="147"/>
      <c r="J88" s="147"/>
      <c r="K88" s="141">
        <f>K4</f>
        <v>0</v>
      </c>
      <c r="L88" s="141"/>
      <c r="M88" s="141"/>
      <c r="N88" s="141"/>
      <c r="O88" s="142"/>
      <c r="T88" s="182" t="s">
        <v>82</v>
      </c>
      <c r="U88" s="75">
        <v>0</v>
      </c>
      <c r="V88" s="75">
        <v>0</v>
      </c>
      <c r="W88" s="75">
        <v>0</v>
      </c>
      <c r="AP88" s="7" t="s">
        <v>74</v>
      </c>
    </row>
    <row r="89" spans="1:42" ht="3" customHeight="1" thickBot="1" x14ac:dyDescent="0.5">
      <c r="A89" s="70"/>
      <c r="B89" s="27"/>
      <c r="C89" s="27"/>
      <c r="D89" s="27"/>
      <c r="E89" s="27"/>
      <c r="F89" s="27"/>
      <c r="G89" s="27"/>
      <c r="H89" s="27"/>
      <c r="I89" s="27"/>
      <c r="J89" s="27"/>
      <c r="K89" s="23"/>
      <c r="L89" s="23"/>
      <c r="M89" s="27"/>
      <c r="N89" s="23"/>
      <c r="O89" s="67"/>
      <c r="T89" s="183" t="s">
        <v>83</v>
      </c>
      <c r="U89" s="75">
        <v>0</v>
      </c>
      <c r="V89" s="75">
        <v>0</v>
      </c>
      <c r="W89" s="75">
        <v>0</v>
      </c>
      <c r="AP89" s="7" t="s">
        <v>75</v>
      </c>
    </row>
    <row r="90" spans="1:42" ht="19.75" customHeight="1" thickBot="1" x14ac:dyDescent="0.5">
      <c r="A90" s="70"/>
      <c r="B90" s="27"/>
      <c r="C90" s="27"/>
      <c r="D90" s="27"/>
      <c r="E90" s="27"/>
      <c r="F90" s="27"/>
      <c r="G90" s="27"/>
      <c r="H90" s="27"/>
      <c r="I90" s="27"/>
      <c r="J90" s="160" t="s">
        <v>30</v>
      </c>
      <c r="K90" s="160"/>
      <c r="L90" s="160" t="s">
        <v>32</v>
      </c>
      <c r="M90" s="160"/>
      <c r="N90" s="160" t="s">
        <v>31</v>
      </c>
      <c r="O90" s="160"/>
      <c r="T90" s="184" t="s">
        <v>84</v>
      </c>
      <c r="U90" s="75">
        <v>100</v>
      </c>
      <c r="V90" s="75">
        <v>2.6070000000000002</v>
      </c>
      <c r="W90" s="75">
        <v>0.16500000000000001</v>
      </c>
      <c r="AP90" s="7" t="s">
        <v>76</v>
      </c>
    </row>
    <row r="91" spans="1:42" ht="19.75" customHeight="1" x14ac:dyDescent="0.45">
      <c r="A91" s="42"/>
      <c r="B91" s="23"/>
      <c r="C91" s="23"/>
      <c r="D91" s="23"/>
      <c r="E91" s="23"/>
      <c r="F91" s="23"/>
      <c r="G91" s="23"/>
      <c r="H91" s="23"/>
      <c r="I91" s="23"/>
      <c r="J91" s="168" t="str">
        <f>IF(ISBLANK(T88),"",T88)</f>
        <v>Particle</v>
      </c>
      <c r="K91" s="168"/>
      <c r="L91" s="161">
        <f>IF(ISBLANK(U88),"",U88)</f>
        <v>0</v>
      </c>
      <c r="M91" s="161"/>
      <c r="N91" s="161">
        <f>IF(ISBLANK(W88),"",W88)</f>
        <v>0</v>
      </c>
      <c r="O91" s="161"/>
      <c r="T91" s="185" t="s">
        <v>85</v>
      </c>
      <c r="U91" s="75">
        <v>0</v>
      </c>
      <c r="V91" s="75">
        <v>0</v>
      </c>
      <c r="W91" s="75">
        <v>0</v>
      </c>
      <c r="AP91" s="7" t="s">
        <v>77</v>
      </c>
    </row>
    <row r="92" spans="1:42" ht="19.75" customHeight="1" x14ac:dyDescent="0.45">
      <c r="A92" s="42"/>
      <c r="B92" s="23"/>
      <c r="C92" s="23"/>
      <c r="D92" s="23"/>
      <c r="E92" s="23"/>
      <c r="F92" s="23"/>
      <c r="G92" s="23"/>
      <c r="H92" s="23"/>
      <c r="I92" s="23"/>
      <c r="J92" s="162" t="str">
        <f>IF(ISBLANK(T89),"",T89)</f>
        <v>Fiber</v>
      </c>
      <c r="K92" s="162"/>
      <c r="L92" s="172">
        <f>IF(ISBLANK(U89),"",U89)</f>
        <v>0</v>
      </c>
      <c r="M92" s="172"/>
      <c r="N92" s="167">
        <f>IF(ISBLANK(W89),"",W89)</f>
        <v>0</v>
      </c>
      <c r="O92" s="167"/>
      <c r="AP92" s="7" t="s">
        <v>78</v>
      </c>
    </row>
    <row r="93" spans="1:42" ht="19.75" customHeight="1" thickBot="1" x14ac:dyDescent="0.5">
      <c r="A93" s="42"/>
      <c r="B93" s="23"/>
      <c r="C93" s="23"/>
      <c r="D93" s="23"/>
      <c r="E93" s="23"/>
      <c r="F93" s="23"/>
      <c r="G93" s="23"/>
      <c r="H93" s="23"/>
      <c r="I93" s="23"/>
      <c r="J93" s="163" t="str">
        <f>IF(ISBLANK(T90),"",T90)</f>
        <v>Reflective</v>
      </c>
      <c r="K93" s="163"/>
      <c r="L93" s="173">
        <f>IF(ISBLANK(U90),"",U90)</f>
        <v>100</v>
      </c>
      <c r="M93" s="173"/>
      <c r="N93" s="173">
        <f>IF(ISBLANK(W90),"",W90)</f>
        <v>0.16500000000000001</v>
      </c>
      <c r="O93" s="173"/>
      <c r="AP93" s="7" t="s">
        <v>79</v>
      </c>
    </row>
    <row r="94" spans="1:42" ht="19.75" customHeight="1" x14ac:dyDescent="0.45">
      <c r="A94" s="42"/>
      <c r="B94" s="23"/>
      <c r="C94" s="23"/>
      <c r="D94" s="23"/>
      <c r="E94" s="23"/>
      <c r="F94" s="23"/>
      <c r="G94" s="23"/>
      <c r="H94" s="23"/>
      <c r="I94" s="31"/>
      <c r="J94" s="23"/>
      <c r="K94" s="23"/>
      <c r="L94" s="23"/>
      <c r="M94" s="23"/>
      <c r="N94" s="23"/>
      <c r="O94" s="67"/>
      <c r="AP94" s="7" t="s">
        <v>80</v>
      </c>
    </row>
    <row r="95" spans="1:42" ht="19.75" customHeight="1" x14ac:dyDescent="0.45">
      <c r="A95" s="42"/>
      <c r="B95" s="23"/>
      <c r="C95" s="23"/>
      <c r="D95" s="23"/>
      <c r="E95" s="23"/>
      <c r="F95" s="23"/>
      <c r="G95" s="23"/>
      <c r="H95" s="23"/>
      <c r="I95" s="31"/>
      <c r="J95" s="23"/>
      <c r="K95" s="23"/>
      <c r="L95" s="23"/>
      <c r="M95" s="23"/>
      <c r="N95" s="23"/>
      <c r="O95" s="67"/>
      <c r="AP95" s="7" t="s">
        <v>80</v>
      </c>
    </row>
    <row r="96" spans="1:42" ht="19.75" customHeight="1" x14ac:dyDescent="0.45">
      <c r="A96" s="42"/>
      <c r="B96" s="23"/>
      <c r="C96" s="23"/>
      <c r="D96" s="23"/>
      <c r="E96" s="23"/>
      <c r="F96" s="23"/>
      <c r="G96" s="23"/>
      <c r="H96" s="23"/>
      <c r="I96" s="31"/>
      <c r="J96" s="23"/>
      <c r="K96" s="23"/>
      <c r="L96" s="23"/>
      <c r="M96" s="23"/>
      <c r="N96" s="23"/>
      <c r="O96" s="67"/>
      <c r="AP96" s="7" t="s">
        <v>81</v>
      </c>
    </row>
    <row r="97" spans="1:15" ht="19.75" customHeight="1" x14ac:dyDescent="0.45">
      <c r="A97" s="76"/>
      <c r="B97" s="14"/>
      <c r="C97" s="14"/>
      <c r="D97" s="14"/>
      <c r="E97" s="14"/>
      <c r="F97" s="14"/>
      <c r="G97" s="14"/>
      <c r="H97" s="14"/>
      <c r="I97" s="78"/>
      <c r="J97" s="14"/>
      <c r="K97" s="158"/>
      <c r="L97" s="158"/>
      <c r="M97" s="158"/>
      <c r="N97" s="158"/>
      <c r="O97" s="159"/>
    </row>
    <row r="98" spans="1:15" ht="19.75" customHeight="1" x14ac:dyDescent="0.45">
      <c r="A98" s="42"/>
      <c r="B98" s="23"/>
      <c r="C98" s="23"/>
      <c r="D98" s="23"/>
      <c r="E98" s="23"/>
      <c r="F98" s="23"/>
      <c r="G98" s="23"/>
      <c r="H98" s="23"/>
      <c r="I98" s="31"/>
      <c r="J98" s="23"/>
      <c r="K98" s="23"/>
      <c r="L98" s="23"/>
      <c r="M98" s="23"/>
      <c r="N98" s="23"/>
      <c r="O98" s="67"/>
    </row>
    <row r="99" spans="1:15" ht="19.75" customHeight="1" x14ac:dyDescent="0.45">
      <c r="A99" s="42"/>
      <c r="B99" s="23"/>
      <c r="C99" s="23"/>
      <c r="D99" s="23"/>
      <c r="E99" s="23"/>
      <c r="F99" s="23"/>
      <c r="G99" s="23"/>
      <c r="H99" s="23"/>
      <c r="I99" s="31"/>
      <c r="J99" s="23"/>
      <c r="K99" s="23"/>
      <c r="L99" s="23"/>
      <c r="M99" s="23"/>
      <c r="N99" s="23"/>
      <c r="O99" s="67"/>
    </row>
    <row r="100" spans="1:15" ht="19.75" customHeight="1" x14ac:dyDescent="0.45">
      <c r="A100" s="181" t="s">
        <v>71</v>
      </c>
      <c r="B100" s="23"/>
      <c r="C100" s="23"/>
      <c r="D100" s="23"/>
      <c r="E100" s="23"/>
      <c r="F100" s="23"/>
      <c r="G100" s="23"/>
      <c r="H100" s="23"/>
      <c r="I100" s="31"/>
      <c r="J100" s="23"/>
      <c r="K100" s="23"/>
      <c r="L100" s="23"/>
      <c r="M100" s="23"/>
      <c r="N100" s="23"/>
      <c r="O100" s="67"/>
    </row>
    <row r="101" spans="1:15" ht="19.75" customHeight="1" x14ac:dyDescent="0.45">
      <c r="A101" s="42"/>
      <c r="B101" s="23"/>
      <c r="C101" s="23"/>
      <c r="D101" s="23"/>
      <c r="E101" s="23"/>
      <c r="F101" s="23"/>
      <c r="G101" s="23"/>
      <c r="H101" s="23"/>
      <c r="I101" s="31"/>
      <c r="J101" s="23"/>
      <c r="K101" s="23"/>
      <c r="L101" s="23"/>
      <c r="M101" s="23"/>
      <c r="N101" s="23"/>
      <c r="O101" s="67"/>
    </row>
    <row r="102" spans="1:15" ht="19.75" customHeight="1" x14ac:dyDescent="0.45">
      <c r="A102" s="42"/>
      <c r="B102" s="23"/>
      <c r="C102" s="23"/>
      <c r="D102" s="23"/>
      <c r="E102" s="23"/>
      <c r="F102" s="23"/>
      <c r="G102" s="23"/>
      <c r="H102" s="23"/>
      <c r="I102" s="31"/>
      <c r="J102" s="23"/>
      <c r="K102" s="23"/>
      <c r="L102" s="23"/>
      <c r="M102" s="23"/>
      <c r="N102" s="23"/>
      <c r="O102" s="67"/>
    </row>
    <row r="103" spans="1:15" ht="19.75" customHeight="1" x14ac:dyDescent="0.45">
      <c r="A103" s="42"/>
      <c r="B103" s="23"/>
      <c r="C103" s="23"/>
      <c r="D103" s="23"/>
      <c r="E103" s="23"/>
      <c r="F103" s="23"/>
      <c r="G103" s="23"/>
      <c r="H103" s="23"/>
      <c r="I103" s="31"/>
      <c r="J103" s="23"/>
      <c r="K103" s="23"/>
      <c r="L103" s="23"/>
      <c r="M103" s="23"/>
      <c r="N103" s="23"/>
      <c r="O103" s="67"/>
    </row>
    <row r="104" spans="1:15" ht="19.75" customHeight="1" x14ac:dyDescent="0.45">
      <c r="A104" s="42"/>
      <c r="B104" s="23"/>
      <c r="C104" s="23"/>
      <c r="D104" s="23"/>
      <c r="E104" s="23"/>
      <c r="F104" s="23"/>
      <c r="G104" s="23"/>
      <c r="H104" s="23"/>
      <c r="I104" s="31"/>
      <c r="J104" s="23"/>
      <c r="K104" s="23"/>
      <c r="L104" s="23"/>
      <c r="M104" s="23"/>
      <c r="N104" s="23"/>
      <c r="O104" s="67"/>
    </row>
    <row r="105" spans="1:15" ht="19.75" customHeight="1" x14ac:dyDescent="0.45">
      <c r="A105" s="42"/>
      <c r="B105" s="23"/>
      <c r="C105" s="23"/>
      <c r="D105" s="23"/>
      <c r="E105" s="23"/>
      <c r="F105" s="23"/>
      <c r="G105" s="23"/>
      <c r="H105" s="23"/>
      <c r="I105" s="31"/>
      <c r="J105" s="23"/>
      <c r="K105" s="23"/>
      <c r="L105" s="23"/>
      <c r="M105" s="23"/>
      <c r="N105" s="23"/>
      <c r="O105" s="67"/>
    </row>
    <row r="106" spans="1:15" ht="19.75" customHeight="1" x14ac:dyDescent="0.45">
      <c r="A106" s="76"/>
      <c r="B106" s="14"/>
      <c r="C106" s="14"/>
      <c r="D106" s="14"/>
      <c r="E106" s="14"/>
      <c r="F106" s="14"/>
      <c r="G106" s="14"/>
      <c r="H106" s="14"/>
      <c r="I106" s="78"/>
      <c r="J106" s="14"/>
      <c r="K106" s="158"/>
      <c r="L106" s="158"/>
      <c r="M106" s="158"/>
      <c r="N106" s="158"/>
      <c r="O106" s="159"/>
    </row>
    <row r="107" spans="1:15" ht="19.75" customHeight="1" x14ac:dyDescent="0.45">
      <c r="A107" s="42"/>
      <c r="B107" s="23"/>
      <c r="C107" s="23"/>
      <c r="D107" s="23"/>
      <c r="E107" s="23"/>
      <c r="F107" s="23"/>
      <c r="G107" s="23"/>
      <c r="H107" s="23"/>
      <c r="I107" s="31"/>
      <c r="J107" s="23"/>
      <c r="K107" s="23"/>
      <c r="L107" s="23"/>
      <c r="M107" s="23"/>
      <c r="N107" s="23"/>
      <c r="O107" s="67"/>
    </row>
    <row r="108" spans="1:15" ht="19.75" customHeight="1" x14ac:dyDescent="0.45">
      <c r="A108" s="42"/>
      <c r="B108" s="23"/>
      <c r="C108" s="23"/>
      <c r="D108" s="23"/>
      <c r="E108" s="23"/>
      <c r="F108" s="23"/>
      <c r="G108" s="23"/>
      <c r="H108" s="23"/>
      <c r="I108" s="31"/>
      <c r="J108" s="23"/>
      <c r="K108" s="23"/>
      <c r="L108" s="23"/>
      <c r="M108" s="23"/>
      <c r="N108" s="23"/>
      <c r="O108" s="67"/>
    </row>
    <row r="109" spans="1:15" ht="19.75" customHeight="1" x14ac:dyDescent="0.45">
      <c r="A109" s="42"/>
      <c r="B109" s="23"/>
      <c r="C109" s="23"/>
      <c r="D109" s="23"/>
      <c r="E109" s="23"/>
      <c r="F109" s="23"/>
      <c r="G109" s="23"/>
      <c r="H109" s="23"/>
      <c r="I109" s="31"/>
      <c r="J109" s="23"/>
      <c r="K109" s="23"/>
      <c r="L109" s="23"/>
      <c r="M109" s="23"/>
      <c r="N109" s="23"/>
      <c r="O109" s="67"/>
    </row>
    <row r="110" spans="1:15" ht="19.75" customHeight="1" x14ac:dyDescent="0.45">
      <c r="A110" s="68"/>
      <c r="B110" s="32"/>
      <c r="C110" s="32"/>
      <c r="D110" s="32"/>
      <c r="E110" s="32"/>
      <c r="F110" s="32"/>
      <c r="G110" s="32"/>
      <c r="H110" s="32"/>
      <c r="I110" s="33"/>
      <c r="J110" s="23"/>
      <c r="K110" s="23"/>
      <c r="L110" s="23"/>
      <c r="M110" s="23"/>
      <c r="N110" s="23"/>
      <c r="O110" s="67"/>
    </row>
    <row r="111" spans="1:15" ht="19.75" customHeight="1" x14ac:dyDescent="0.45">
      <c r="A111" s="42"/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67"/>
    </row>
    <row r="112" spans="1:15" ht="19.75" customHeight="1" x14ac:dyDescent="0.45">
      <c r="A112" s="42"/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67"/>
    </row>
    <row r="113" spans="1:15" ht="19.75" customHeight="1" x14ac:dyDescent="0.45">
      <c r="A113" s="42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67"/>
    </row>
    <row r="114" spans="1:15" ht="19.75" customHeight="1" x14ac:dyDescent="0.45">
      <c r="A114" s="42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67"/>
    </row>
    <row r="115" spans="1:15" ht="19.75" customHeight="1" x14ac:dyDescent="0.45">
      <c r="A115" s="157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9"/>
    </row>
    <row r="116" spans="1:15" ht="19.75" customHeight="1" x14ac:dyDescent="0.45">
      <c r="A116" s="42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67"/>
    </row>
    <row r="117" spans="1:15" ht="19.75" customHeight="1" x14ac:dyDescent="0.45">
      <c r="A117" s="42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67"/>
    </row>
    <row r="118" spans="1:15" ht="19.75" customHeight="1" x14ac:dyDescent="0.45">
      <c r="A118" s="42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67"/>
    </row>
    <row r="119" spans="1:15" ht="19.75" customHeight="1" x14ac:dyDescent="0.45">
      <c r="A119" s="42"/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67"/>
    </row>
    <row r="120" spans="1:15" ht="19.75" customHeight="1" x14ac:dyDescent="0.45">
      <c r="A120" s="42"/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67"/>
    </row>
    <row r="121" spans="1:15" ht="19.75" customHeight="1" x14ac:dyDescent="0.45">
      <c r="A121" s="42"/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67"/>
    </row>
    <row r="122" spans="1:15" ht="19.75" customHeight="1" x14ac:dyDescent="0.45">
      <c r="A122" s="42"/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67"/>
    </row>
    <row r="123" spans="1:15" ht="19.75" customHeight="1" x14ac:dyDescent="0.45">
      <c r="A123" s="42"/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67"/>
    </row>
    <row r="124" spans="1:15" ht="19.75" customHeight="1" x14ac:dyDescent="0.45">
      <c r="A124" s="76"/>
      <c r="B124" s="14"/>
      <c r="C124" s="14"/>
      <c r="D124" s="14"/>
      <c r="E124" s="14"/>
      <c r="F124" s="158"/>
      <c r="G124" s="158"/>
      <c r="H124" s="158"/>
      <c r="I124" s="158"/>
      <c r="J124" s="158"/>
      <c r="K124" s="14"/>
      <c r="L124" s="14"/>
      <c r="M124" s="14"/>
      <c r="N124" s="14"/>
      <c r="O124" s="77"/>
    </row>
    <row r="125" spans="1:15" ht="19.75" customHeight="1" x14ac:dyDescent="0.45">
      <c r="A125" s="42"/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67"/>
    </row>
    <row r="126" spans="1:15" ht="19.75" customHeight="1" thickBot="1" x14ac:dyDescent="0.5">
      <c r="A126" s="43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74"/>
    </row>
  </sheetData>
  <mergeCells count="83">
    <mergeCell ref="M7:O7"/>
    <mergeCell ref="M8:O8"/>
    <mergeCell ref="A14:E14"/>
    <mergeCell ref="N93:O93"/>
    <mergeCell ref="F23:O23"/>
    <mergeCell ref="A22:E22"/>
    <mergeCell ref="A18:E18"/>
    <mergeCell ref="A23:E23"/>
    <mergeCell ref="K7:L7"/>
    <mergeCell ref="A12:E12"/>
    <mergeCell ref="N92:O92"/>
    <mergeCell ref="J91:K91"/>
    <mergeCell ref="F124:J124"/>
    <mergeCell ref="K106:O106"/>
    <mergeCell ref="F24:O24"/>
    <mergeCell ref="L92:M92"/>
    <mergeCell ref="L93:M93"/>
    <mergeCell ref="L90:M90"/>
    <mergeCell ref="N90:O90"/>
    <mergeCell ref="F88:J88"/>
    <mergeCell ref="K88:O88"/>
    <mergeCell ref="A11:E11"/>
    <mergeCell ref="A9:O9"/>
    <mergeCell ref="A16:E16"/>
    <mergeCell ref="A115:E115"/>
    <mergeCell ref="F115:J115"/>
    <mergeCell ref="K115:O115"/>
    <mergeCell ref="A88:E88"/>
    <mergeCell ref="K97:O97"/>
    <mergeCell ref="J90:K90"/>
    <mergeCell ref="L91:M91"/>
    <mergeCell ref="N91:O91"/>
    <mergeCell ref="J92:K92"/>
    <mergeCell ref="J93:K93"/>
    <mergeCell ref="K4:O4"/>
    <mergeCell ref="D43:N43"/>
    <mergeCell ref="F64:J64"/>
    <mergeCell ref="F6:G6"/>
    <mergeCell ref="D85:N85"/>
    <mergeCell ref="A73:E73"/>
    <mergeCell ref="A55:E55"/>
    <mergeCell ref="A7:B7"/>
    <mergeCell ref="C7:E7"/>
    <mergeCell ref="M6:O6"/>
    <mergeCell ref="A24:E24"/>
    <mergeCell ref="K55:O55"/>
    <mergeCell ref="K46:O46"/>
    <mergeCell ref="K64:O64"/>
    <mergeCell ref="K8:L8"/>
    <mergeCell ref="A15:O15"/>
    <mergeCell ref="A13:E13"/>
    <mergeCell ref="C8:E8"/>
    <mergeCell ref="F46:J46"/>
    <mergeCell ref="F8:G8"/>
    <mergeCell ref="H7:J7"/>
    <mergeCell ref="F7:G7"/>
    <mergeCell ref="A86:O86"/>
    <mergeCell ref="A44:O44"/>
    <mergeCell ref="A8:B8"/>
    <mergeCell ref="J25:K25"/>
    <mergeCell ref="K73:O73"/>
    <mergeCell ref="F73:J73"/>
    <mergeCell ref="H8:J8"/>
    <mergeCell ref="H5:J5"/>
    <mergeCell ref="A5:B5"/>
    <mergeCell ref="A6:B6"/>
    <mergeCell ref="F82:J82"/>
    <mergeCell ref="F25:G25"/>
    <mergeCell ref="F5:G5"/>
    <mergeCell ref="H25:I25"/>
    <mergeCell ref="F55:J55"/>
    <mergeCell ref="A64:E64"/>
    <mergeCell ref="A46:E46"/>
    <mergeCell ref="K6:L6"/>
    <mergeCell ref="A20:E20"/>
    <mergeCell ref="F20:O20"/>
    <mergeCell ref="A10:E10"/>
    <mergeCell ref="A2:O2"/>
    <mergeCell ref="A4:E4"/>
    <mergeCell ref="M5:O5"/>
    <mergeCell ref="H6:J6"/>
    <mergeCell ref="K5:L5"/>
    <mergeCell ref="F4:J4"/>
  </mergeCells>
  <phoneticPr fontId="1" type="noConversion"/>
  <dataValidations count="1">
    <dataValidation type="list" allowBlank="1" showInputMessage="1" showErrorMessage="1" sqref="K4:O4">
      <formula1>$T$5:$T$8</formula1>
    </dataValidation>
  </dataValidations>
  <printOptions horizontalCentered="1"/>
  <pageMargins left="0.23622047244094491" right="0.23622047244094491" top="0.9055118110236221" bottom="0.59055118110236227" header="0.31496062992125984" footer="0.31496062992125984"/>
  <pageSetup paperSize="9" scale="80" fitToHeight="0" orientation="portrait" r:id="rId1"/>
  <rowBreaks count="2" manualBreakCount="2">
    <brk id="42" max="14" man="1"/>
    <brk id="84" max="1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54</vt:i4>
      </vt:variant>
    </vt:vector>
  </HeadingPairs>
  <TitlesOfParts>
    <vt:vector size="55" baseType="lpstr">
      <vt:lpstr>ISO 16232</vt:lpstr>
      <vt:lpstr>column_classification_area_count</vt:lpstr>
      <vt:lpstr>column_classification_area_percent</vt:lpstr>
      <vt:lpstr>column_classification_count_percent</vt:lpstr>
      <vt:lpstr>column_classification_name</vt:lpstr>
      <vt:lpstr>column_measure_max_length_dec</vt:lpstr>
      <vt:lpstr>image_original</vt:lpstr>
      <vt:lpstr>image_original_max_length_dec_0</vt:lpstr>
      <vt:lpstr>image_original_max_length_dec_1</vt:lpstr>
      <vt:lpstr>image_original_max_length_dec_2</vt:lpstr>
      <vt:lpstr>image_original_max_length_dec_3</vt:lpstr>
      <vt:lpstr>image_original_max_length_dec_4</vt:lpstr>
      <vt:lpstr>image_original_max_length_dec_5</vt:lpstr>
      <vt:lpstr>image_original_max_length_dec_6</vt:lpstr>
      <vt:lpstr>image_original_max_length_dec_7</vt:lpstr>
      <vt:lpstr>image_original_max_length_dec_8</vt:lpstr>
      <vt:lpstr>image_original_max_length_dec_9</vt:lpstr>
      <vt:lpstr>image_overlay</vt:lpstr>
      <vt:lpstr>ini_filter_iso16232_components</vt:lpstr>
      <vt:lpstr>ini_filter_iso16232_method</vt:lpstr>
      <vt:lpstr>ini_filter_iso16232_wetted_area</vt:lpstr>
      <vt:lpstr>ini_filter_iso16232_wetted_volume</vt:lpstr>
      <vt:lpstr>'ISO 16232'!Print_Area</vt:lpstr>
      <vt:lpstr>stat_filter_iso16232_clean_code</vt:lpstr>
      <vt:lpstr>stat_filter_iso16232_clean_level_0</vt:lpstr>
      <vt:lpstr>stat_filter_iso16232_clean_level_1</vt:lpstr>
      <vt:lpstr>stat_filter_iso16232_clean_level_2</vt:lpstr>
      <vt:lpstr>stat_filter_iso16232_clean_level_3</vt:lpstr>
      <vt:lpstr>stat_filter_iso16232_clean_level_4</vt:lpstr>
      <vt:lpstr>stat_filter_iso16232_clean_level_5</vt:lpstr>
      <vt:lpstr>stat_filter_iso16232_clean_level_6</vt:lpstr>
      <vt:lpstr>stat_filter_iso16232_clean_level_7</vt:lpstr>
      <vt:lpstr>stat_filter_iso16232_clean_level_8</vt:lpstr>
      <vt:lpstr>stat_filter_iso16232_clean_level_9</vt:lpstr>
      <vt:lpstr>stat_filter_iso16232_count_per_0</vt:lpstr>
      <vt:lpstr>stat_filter_iso16232_count_per_1</vt:lpstr>
      <vt:lpstr>stat_filter_iso16232_count_per_2</vt:lpstr>
      <vt:lpstr>stat_filter_iso16232_count_per_3</vt:lpstr>
      <vt:lpstr>stat_filter_iso16232_count_per_4</vt:lpstr>
      <vt:lpstr>stat_filter_iso16232_count_per_5</vt:lpstr>
      <vt:lpstr>stat_filter_iso16232_count_per_6</vt:lpstr>
      <vt:lpstr>stat_filter_iso16232_count_per_7</vt:lpstr>
      <vt:lpstr>stat_filter_iso16232_count_per_8</vt:lpstr>
      <vt:lpstr>stat_filter_iso16232_count_per_9</vt:lpstr>
      <vt:lpstr>stat_filter_iso16232_count_range_0</vt:lpstr>
      <vt:lpstr>stat_filter_iso16232_count_range_1</vt:lpstr>
      <vt:lpstr>stat_filter_iso16232_count_range_2</vt:lpstr>
      <vt:lpstr>stat_filter_iso16232_count_range_3</vt:lpstr>
      <vt:lpstr>stat_filter_iso16232_count_range_4</vt:lpstr>
      <vt:lpstr>stat_filter_iso16232_count_range_5</vt:lpstr>
      <vt:lpstr>stat_filter_iso16232_count_range_6</vt:lpstr>
      <vt:lpstr>stat_filter_iso16232_count_range_7</vt:lpstr>
      <vt:lpstr>stat_filter_iso16232_count_range_8</vt:lpstr>
      <vt:lpstr>stat_filter_iso16232_count_range_9</vt:lpstr>
      <vt:lpstr>stat_filter_max_particle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</dc:creator>
  <cp:lastModifiedBy>Michael</cp:lastModifiedBy>
  <cp:lastPrinted>2018-12-07T04:33:11Z</cp:lastPrinted>
  <dcterms:created xsi:type="dcterms:W3CDTF">2014-04-27T06:57:33Z</dcterms:created>
  <dcterms:modified xsi:type="dcterms:W3CDTF">2019-02-12T20:33:24Z</dcterms:modified>
</cp:coreProperties>
</file>